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РЕШЕНИЯ  МС II - VIII созывы\Решения VIII созыва\РЕШЕНИЯ - 2025\"/>
    </mc:Choice>
  </mc:AlternateContent>
  <xr:revisionPtr revIDLastSave="0" documentId="13_ncr:1_{3C0F7A6D-DEFE-4C87-9E09-4403B1AB0687}" xr6:coauthVersionLast="47" xr6:coauthVersionMax="47" xr10:uidLastSave="{00000000-0000-0000-0000-000000000000}"/>
  <bookViews>
    <workbookView xWindow="-120" yWindow="-120" windowWidth="29040" windowHeight="15840" xr2:uid="{D377C9E0-8907-41DA-A113-D0297AB3E8EE}"/>
  </bookViews>
  <sheets>
    <sheet name="Прилож.№2" sheetId="1" r:id="rId1"/>
  </sheets>
  <externalReferences>
    <externalReference r:id="rId2"/>
  </externalReferences>
  <definedNames>
    <definedName name="_xlnm._FilterDatabase" localSheetId="0" hidden="1">Прилож.№2!$A$10:$V$171</definedName>
    <definedName name="_xlnm.Print_Titles" localSheetId="0">Прилож.№2!$9:$10</definedName>
    <definedName name="_xlnm.Print_Area" localSheetId="0">Прилож.№2!$A$1:$I$183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8" i="1" l="1"/>
  <c r="K168" i="1"/>
  <c r="J168" i="1"/>
  <c r="L163" i="1"/>
  <c r="K163" i="1"/>
  <c r="J163" i="1"/>
  <c r="L161" i="1"/>
  <c r="K161" i="1"/>
  <c r="J161" i="1"/>
  <c r="L159" i="1"/>
  <c r="K159" i="1"/>
  <c r="J159" i="1"/>
  <c r="L157" i="1"/>
  <c r="K157" i="1"/>
  <c r="J157" i="1"/>
  <c r="L152" i="1"/>
  <c r="K152" i="1"/>
  <c r="J152" i="1"/>
  <c r="R139" i="1"/>
  <c r="L132" i="1"/>
  <c r="K132" i="1"/>
  <c r="J132" i="1"/>
  <c r="L128" i="1"/>
  <c r="K128" i="1"/>
  <c r="J128" i="1"/>
  <c r="L126" i="1"/>
  <c r="K126" i="1"/>
  <c r="J126" i="1"/>
  <c r="L124" i="1"/>
  <c r="K124" i="1"/>
  <c r="J124" i="1"/>
  <c r="L122" i="1"/>
  <c r="K122" i="1"/>
  <c r="J122" i="1"/>
  <c r="L120" i="1"/>
  <c r="K120" i="1"/>
  <c r="J120" i="1"/>
  <c r="L118" i="1"/>
  <c r="K118" i="1"/>
  <c r="J118" i="1"/>
  <c r="L116" i="1"/>
  <c r="K116" i="1"/>
  <c r="J116" i="1"/>
  <c r="L114" i="1"/>
  <c r="K114" i="1"/>
  <c r="J114" i="1"/>
  <c r="L111" i="1"/>
  <c r="K111" i="1"/>
  <c r="J111" i="1"/>
  <c r="L109" i="1"/>
  <c r="K109" i="1"/>
  <c r="J109" i="1"/>
  <c r="L106" i="1"/>
  <c r="K106" i="1"/>
  <c r="J106" i="1"/>
  <c r="L100" i="1"/>
  <c r="K100" i="1"/>
  <c r="J100" i="1"/>
  <c r="L98" i="1"/>
  <c r="K98" i="1"/>
  <c r="J98" i="1"/>
  <c r="L92" i="1"/>
  <c r="K92" i="1"/>
  <c r="J92" i="1"/>
  <c r="L91" i="1"/>
  <c r="K91" i="1"/>
  <c r="J91" i="1"/>
  <c r="L89" i="1"/>
  <c r="K89" i="1"/>
  <c r="J89" i="1"/>
  <c r="L85" i="1"/>
  <c r="K85" i="1"/>
  <c r="J85" i="1"/>
  <c r="L83" i="1"/>
  <c r="K83" i="1"/>
  <c r="J83" i="1"/>
  <c r="L81" i="1"/>
  <c r="K81" i="1"/>
  <c r="J81" i="1"/>
  <c r="L77" i="1"/>
  <c r="K77" i="1"/>
  <c r="J77" i="1"/>
  <c r="L75" i="1"/>
  <c r="K75" i="1"/>
  <c r="J75" i="1"/>
  <c r="L73" i="1"/>
  <c r="K73" i="1"/>
  <c r="J73" i="1"/>
  <c r="L66" i="1"/>
  <c r="K66" i="1"/>
  <c r="J66" i="1"/>
  <c r="L63" i="1"/>
  <c r="K63" i="1"/>
  <c r="J63" i="1"/>
  <c r="L58" i="1"/>
  <c r="K58" i="1"/>
  <c r="J58" i="1"/>
  <c r="L49" i="1"/>
  <c r="K49" i="1"/>
  <c r="J49" i="1"/>
  <c r="L47" i="1"/>
  <c r="K47" i="1"/>
  <c r="J47" i="1"/>
  <c r="L34" i="1"/>
  <c r="K34" i="1"/>
  <c r="J34" i="1"/>
  <c r="L33" i="1"/>
  <c r="K33" i="1"/>
  <c r="J33" i="1"/>
  <c r="L32" i="1"/>
  <c r="K32" i="1"/>
  <c r="J32" i="1"/>
  <c r="S24" i="1"/>
  <c r="R24" i="1"/>
  <c r="Q24" i="1"/>
  <c r="L22" i="1"/>
  <c r="K22" i="1"/>
  <c r="J22" i="1"/>
  <c r="L21" i="1"/>
  <c r="K21" i="1"/>
  <c r="J21" i="1"/>
  <c r="L20" i="1"/>
  <c r="K20" i="1"/>
  <c r="J20" i="1"/>
  <c r="J171" i="1" s="1"/>
  <c r="Q18" i="1"/>
  <c r="T10" i="1"/>
  <c r="T18" i="1" l="1"/>
  <c r="R23" i="1"/>
  <c r="R25" i="1" s="1"/>
  <c r="S23" i="1"/>
  <c r="S25" i="1" s="1"/>
  <c r="Q23" i="1"/>
  <c r="Q25" i="1" s="1"/>
  <c r="R18" i="1"/>
  <c r="S139" i="1"/>
  <c r="Q138" i="1"/>
  <c r="R138" i="1"/>
  <c r="Q139" i="1"/>
  <c r="S138" i="1"/>
  <c r="S18" i="1" l="1"/>
  <c r="T11" i="1"/>
  <c r="T12" i="1" s="1"/>
</calcChain>
</file>

<file path=xl/sharedStrings.xml><?xml version="1.0" encoding="utf-8"?>
<sst xmlns="http://schemas.openxmlformats.org/spreadsheetml/2006/main" count="841" uniqueCount="375">
  <si>
    <t>Приложение №2</t>
  </si>
  <si>
    <t xml:space="preserve">Ведомственная структура расходов бюджета муниципального образования город Ломоносов на 2025 год и плановый период 2026 и 2027 годов </t>
  </si>
  <si>
    <t>ФОТ</t>
  </si>
  <si>
    <t>Содерж.</t>
  </si>
  <si>
    <t>Ремонт</t>
  </si>
  <si>
    <t>ИТОГО</t>
  </si>
  <si>
    <t>№ п/п</t>
  </si>
  <si>
    <t>Наименование целевых статей</t>
  </si>
  <si>
    <t>Код расходов</t>
  </si>
  <si>
    <t>Сумма, тыс. руб.</t>
  </si>
  <si>
    <t>Изменения по справке</t>
  </si>
  <si>
    <t>Код ГРБС</t>
  </si>
  <si>
    <t>Раздел/ подраздел</t>
  </si>
  <si>
    <t>Целевая статья</t>
  </si>
  <si>
    <t>Вид расходов группа/ подгруппа</t>
  </si>
  <si>
    <t>2025 год</t>
  </si>
  <si>
    <t>2026 год</t>
  </si>
  <si>
    <t>2027 год</t>
  </si>
  <si>
    <t>Норматив ФОТ</t>
  </si>
  <si>
    <t>I</t>
  </si>
  <si>
    <t>МУНИЦИПАЛЬНЫЙ СОВЕТ МУНИЦИПАЛЬНОГО ОБРАЗОВАНИЯ ГОРОД  ЛОМОНОСОВ</t>
  </si>
  <si>
    <t>922</t>
  </si>
  <si>
    <t>Факт</t>
  </si>
  <si>
    <t>1.</t>
  </si>
  <si>
    <t>ОБЩЕГОСУДАРСТВЕННЫЕ ВОПРОСЫ</t>
  </si>
  <si>
    <t>0100</t>
  </si>
  <si>
    <t>разница</t>
  </si>
  <si>
    <t>1.1.</t>
  </si>
  <si>
    <t>Функционирование  высшего должностного лица субъекта Российской Федерации и муниципального образования</t>
  </si>
  <si>
    <t>0102</t>
  </si>
  <si>
    <t>1.1.1.</t>
  </si>
  <si>
    <t>Содержание Главы муниципального образования город Ломоносов, исполняющего полномочия председателя Муниципального Совета</t>
  </si>
  <si>
    <t>00200  00011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</si>
  <si>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</si>
  <si>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1.1.1.1.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</si>
  <si>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</si>
  <si>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</si>
  <si>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</si>
  <si>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</si>
  <si>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муниципального образования</t>
  </si>
  <si>
    <t>0103</t>
  </si>
  <si>
    <t>Иные бюджетные ассигнования</t>
  </si>
  <si>
    <t>1.2.1.</t>
  </si>
  <si>
    <t>Компенсация депутатам Муниципального совета муниципального образования город Ломоносов, осуществляющим свои полномочия на непостоянной основе, расходов в связи с осуществлением ими своих мандатов</t>
  </si>
  <si>
    <t>00200 00021</t>
  </si>
  <si>
    <t>1.2.1.1</t>
  </si>
  <si>
    <t>1.2.2.</t>
  </si>
  <si>
    <t>Содержание и обеспечение деятельности Муниципального Совета муниципального образования город Ломоносов</t>
  </si>
  <si>
    <t>00200 00022</t>
  </si>
  <si>
    <t>1.2.2.1</t>
  </si>
  <si>
    <t>1.2.2.2.</t>
  </si>
  <si>
    <t>200</t>
  </si>
  <si>
    <t>1.2.2.3.</t>
  </si>
  <si>
    <t>800</t>
  </si>
  <si>
    <t>СГОЗ</t>
  </si>
  <si>
    <t>1.3.</t>
  </si>
  <si>
    <t>Другие общегосударственные вопросы</t>
  </si>
  <si>
    <t>0113</t>
  </si>
  <si>
    <t>1.3.1.</t>
  </si>
  <si>
    <t>Уплата членских взносов на осуществление деятельности Совета муниципальных образований Санкт-Петербурга и содержание его органов</t>
  </si>
  <si>
    <t>09100 00441</t>
  </si>
  <si>
    <t>субв. 200</t>
  </si>
  <si>
    <t>1.3.1.1.</t>
  </si>
  <si>
    <t>1.3.2.</t>
  </si>
  <si>
    <t>Уплата членских взносов на осуществление деятельности Союза городов воинской славы</t>
  </si>
  <si>
    <t>09500 00442</t>
  </si>
  <si>
    <t>1.3.2.1.</t>
  </si>
  <si>
    <t>II</t>
  </si>
  <si>
    <t>МЕСТНАЯ АДМИНИСТРАЦИЯ МУНИЦИПАЛЬНОГО ОБРАЗОВАНИЯ ГОРОД ЛОМОНОСОВ</t>
  </si>
  <si>
    <t>983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</si>
  <si>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</si>
  <si>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</si>
  <si>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Содержание и обеспечение деятельности местной администрации муниципального образования город Ломоносов</t>
  </si>
  <si>
    <t>00200 00032</t>
  </si>
  <si>
    <t xml:space="preserve"> </t>
  </si>
  <si>
    <t xml:space="preserve">  </t>
  </si>
  <si>
    <t>1.1.1.2.</t>
  </si>
  <si>
    <t>нов +1409,8</t>
  </si>
  <si>
    <t>1.1.1.3.</t>
  </si>
  <si>
    <t>1.1.2.</t>
  </si>
  <si>
    <t>Расходы на исполнение государственного полномочия по организации и осуществлению деятельности по опеке и попечительству за счет субвенции из бюджета Санкт-Петербурга</t>
  </si>
  <si>
    <t>00200 G0850</t>
  </si>
  <si>
    <t>1.1.2.1.</t>
  </si>
  <si>
    <t xml:space="preserve">    </t>
  </si>
  <si>
    <t>1.1.2.2.</t>
  </si>
  <si>
    <t>Резервные фонды</t>
  </si>
  <si>
    <t>0111</t>
  </si>
  <si>
    <t xml:space="preserve">Резервный фонд местной администрации муниципального образования город Ломоносов </t>
  </si>
  <si>
    <t>07000 00061</t>
  </si>
  <si>
    <t>1.2.1.1.</t>
  </si>
  <si>
    <t>План мероприятий по непрограммным расходам бюджета «Формирование архивных фондов органов местного самоуправления, муниципальных учреждений»</t>
  </si>
  <si>
    <t xml:space="preserve">09000 00071 </t>
  </si>
  <si>
    <t>Расходы на исполнение государственного полномочия по составлению протоколов об административных нарушениях за счет субвенции из бюджета Санкт-Петербурга</t>
  </si>
  <si>
    <t>09200 G0100</t>
  </si>
  <si>
    <t>1.3.3.</t>
  </si>
  <si>
    <t>План мероприятий по непрограммным расходам бюджета «Организация информирования, консультирования и содействия жителям муниципального образования по вопросам создания товариществ собственников жилья, советов многоквартирных домов, формирования земельных участков, на которых расположены многоквартирные дома» (расходы учреждения)</t>
  </si>
  <si>
    <t>09300 У0072</t>
  </si>
  <si>
    <t>1.3.3.1.</t>
  </si>
  <si>
    <t>1.3.4.</t>
  </si>
  <si>
    <t>План мероприятий по непрограммным расходам бюджета «Защита прав потребителей»
 (расходы учреждения)</t>
  </si>
  <si>
    <t>09400 У0073</t>
  </si>
  <si>
    <t>1.3.4.1.</t>
  </si>
  <si>
    <t>2.</t>
  </si>
  <si>
    <t>НАЦИОНАЛЬНАЯ БЕЗОПАСНОСТЬ И ПРАВООХРАНИТЕЛЬНАЯ ДЕЯТЕЛЬНОСТЬ</t>
  </si>
  <si>
    <t>0300</t>
  </si>
  <si>
    <t>2.1.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</si>
  <si>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</si>
  <si>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</si>
  <si>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2.1.1.</t>
  </si>
  <si>
    <t>Финансовое обеспечение деятельности муниципального казённого учреждения муниципального образования город Ломоносов «Информационный центр»</t>
  </si>
  <si>
    <t>01000 У0461</t>
  </si>
  <si>
    <t>2.1.1.1.</t>
  </si>
  <si>
    <t>2.1.1.2.</t>
  </si>
  <si>
    <t>3.</t>
  </si>
  <si>
    <t>НАЦИОНАЛЬНАЯ ЭКОНОМИКА</t>
  </si>
  <si>
    <t>0400</t>
  </si>
  <si>
    <t>3.1.</t>
  </si>
  <si>
    <t>Общеэкономические вопросы</t>
  </si>
  <si>
    <t>0401</t>
  </si>
  <si>
    <t>3.1.1.</t>
  </si>
  <si>
    <t>План мероприятий по непрограммным расходам бюджета «Участие в организации и финансировании временного трудоустройства несовершеннолетних в возрасте от 14 до 18 лет в свободное от учебы время на территории муниципального образования город Ломоносов»</t>
  </si>
  <si>
    <t>42000 00122</t>
  </si>
  <si>
    <t>3.1.1.1.</t>
  </si>
  <si>
    <t>3.2.</t>
  </si>
  <si>
    <t>Дорожное хозяйство (дорожные фонды)</t>
  </si>
  <si>
    <t>0409</t>
  </si>
  <si>
    <t>3.2.1.</t>
  </si>
  <si>
    <t>Муниципальная программа «Участие в реализации мер по профилактике дорожно-транспортного травматизма на территории муниципального образования, включая размещение, содержание и ремонт искусственных неровностей на внутриквартальных проездах»</t>
  </si>
  <si>
    <t>72100 00511</t>
  </si>
  <si>
    <t>3.2.1.1.</t>
  </si>
  <si>
    <t>3.2.2.</t>
  </si>
  <si>
    <t>Муниципальная программа «Текущий ремонт и содержание дорог, расположенных в пределах границ муниципального образования город Ломоносов в соответствии с перечнем, утвержденным Правительством Санкт-Петербурга»</t>
  </si>
  <si>
    <t>73000 00124</t>
  </si>
  <si>
    <t>3.2.2.1.</t>
  </si>
  <si>
    <t>3.3.</t>
  </si>
  <si>
    <t>Другие вопросы в области национальной экономики</t>
  </si>
  <si>
    <t>0412</t>
  </si>
  <si>
    <t>3.3.1.</t>
  </si>
  <si>
    <t>Муниципальная программа «Содействие развитию малого бизнеса на территории муниципального образования город Ломоносов» (расходы учреждения)</t>
  </si>
  <si>
    <t>83000 У0131</t>
  </si>
  <si>
    <t>3.3.1.1.</t>
  </si>
  <si>
    <t>4.</t>
  </si>
  <si>
    <t>ЖИЛИЩНО-КОММУНАЛЬНОЕ ХОЗЯЙСТВО</t>
  </si>
  <si>
    <t>0500</t>
  </si>
  <si>
    <t>4.1.</t>
  </si>
  <si>
    <t>Благоустройство</t>
  </si>
  <si>
    <t>0503</t>
  </si>
  <si>
    <t>4.1.1.</t>
  </si>
  <si>
    <t>4.1.1.1.</t>
  </si>
  <si>
    <t>4.1.1.2.</t>
  </si>
  <si>
    <t>01000 У461</t>
  </si>
  <si>
    <t>4.1.2.</t>
  </si>
  <si>
    <t>Муниципальная программа «Благоустройство территории муниципального образования город Ломоносов», подпрограмма «Размещение, включая ремонт, содержание информационных стендов»</t>
  </si>
  <si>
    <t>60001 00141</t>
  </si>
  <si>
    <t>4.1.2.1.</t>
  </si>
  <si>
    <t>4.1.3.</t>
  </si>
  <si>
    <t>Муниципальная программа «Благоустройство территории муниципального образования город Ломоносов», подпрограмма «Размещение, включая ремонт, содержание информационных стендов» (расходы учреждения)</t>
  </si>
  <si>
    <t>60001 У0141</t>
  </si>
  <si>
    <t>4.1.3.1.</t>
  </si>
  <si>
    <t>4.1.4.</t>
  </si>
  <si>
    <t>Муниципальная программа «Благоустройство территории муниципального образования город Ломоносов», подпрограмма «Размещение, содержание спортивных, детских площадок, включая ремонт расположенных на них элементов благоустройства»</t>
  </si>
  <si>
    <t>60002 00141</t>
  </si>
  <si>
    <t>4.1.4.1.</t>
  </si>
  <si>
    <t>нов -1416,6</t>
  </si>
  <si>
    <t>4.1.5.</t>
  </si>
  <si>
    <t>Муниципальная программа «Благоустройство территории муниципального образования город Ломоносов», подпрограмма «Проведение в установленном порядке минимально необходимых мероприятий по обеспечению доступности городской среды для маломобильных групп населения»</t>
  </si>
  <si>
    <t>60003 00162</t>
  </si>
  <si>
    <t>4.1.5.1.</t>
  </si>
  <si>
    <t>4.1.6.</t>
  </si>
  <si>
    <t>Муниципальная программа «Благоустройство территории муниципального образования город Ломоносов», подпрограмма «Временное размещение, содержание, включая ремонт элементов оформления к мероприятиям»</t>
  </si>
  <si>
    <t>60004 00141</t>
  </si>
  <si>
    <t>4.1.6.1.</t>
  </si>
  <si>
    <t>4.1.7.</t>
  </si>
  <si>
    <t>Муниципальная программа «Благоустройство территории муниципального образования город Ломоносов», подпрограмма «Содержание внутриквартальных территорий в части обеспечения ремонта покрытий»</t>
  </si>
  <si>
    <t>60005 00141</t>
  </si>
  <si>
    <t>4.1.7.1</t>
  </si>
  <si>
    <t>4.1.8</t>
  </si>
  <si>
    <t>Муниципальная программа «Благоустройство территории муниципального образования город Ломоносов», подпрограмма «Размещение, содержание, включая ремонт, ограждений декоративных, ограждений газонных»</t>
  </si>
  <si>
    <t>60006 00141</t>
  </si>
  <si>
    <t>4.1.8.1</t>
  </si>
  <si>
    <t>4.1.9.</t>
  </si>
  <si>
    <t>Муниципальная программа «Благоустройство территории муниципального образования город Ломоносов», подпрограмма «Содержание в порядке и благоустройство, восстановление пришедших в негодность воинских захоронений, мемориальных сооружений и объектов, увековечивающих память погибших при защите Отечества»</t>
  </si>
  <si>
    <t>60007 00161</t>
  </si>
  <si>
    <t>4.1.9.1.</t>
  </si>
  <si>
    <t>4.1.10.</t>
  </si>
  <si>
    <t>Муниципальная программа «Озеленение территории муниципального образования город Ломоносов и проведение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Санкт-Петербурга»</t>
  </si>
  <si>
    <t>60200 00151</t>
  </si>
  <si>
    <t>4.1.10.1</t>
  </si>
  <si>
    <t>нов +350,0</t>
  </si>
  <si>
    <t>4.1.11.</t>
  </si>
  <si>
    <t>Муниципальная программа «Формирование комфортной городской среды»</t>
  </si>
  <si>
    <t>60300 00141</t>
  </si>
  <si>
    <t>4.1.11.1</t>
  </si>
  <si>
    <t>4.1.11.2</t>
  </si>
  <si>
    <t>4.1.12.</t>
  </si>
  <si>
    <t>Расходы на организацию благоустройства территории муниципального образования за счет субсидии из бюджета Санкт-Петербурга</t>
  </si>
  <si>
    <t>4.1.12.1</t>
  </si>
  <si>
    <t>5.</t>
  </si>
  <si>
    <t>ОХРАНА ОКРУЖАЮЩЕЙ СРЕДЫ</t>
  </si>
  <si>
    <t>0600</t>
  </si>
  <si>
    <t>5.1.</t>
  </si>
  <si>
    <t>Другие вопросы в области охраны окружающей среды</t>
  </si>
  <si>
    <t>0605</t>
  </si>
  <si>
    <t>5.1.1.</t>
  </si>
  <si>
    <t>Муниципальная программа «Участие в мероприятиях по охране окружающей среды в границах муниципального образования город Ломоносов, за исключением организации и осуществления мероприятий по экологическому контролю, 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отходами» (расходы учреждения)</t>
  </si>
  <si>
    <t>87000 У0171</t>
  </si>
  <si>
    <t>5.1.1.1.</t>
  </si>
  <si>
    <t>5.1.2.</t>
  </si>
  <si>
    <t xml:space="preserve">Муниципальная программа «Участие в мероприятиях по охране окружающей среды в границах муниципального образования город Ломоносов, за исключением организации и осуществления мероприятий по экологическому контролю, 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отходами» </t>
  </si>
  <si>
    <t>5.1.2.1.</t>
  </si>
  <si>
    <t>87000 00171</t>
  </si>
  <si>
    <t>нов</t>
  </si>
  <si>
    <t>6.</t>
  </si>
  <si>
    <t>ОБРАЗОВАНИЕ</t>
  </si>
  <si>
    <t>0700</t>
  </si>
  <si>
    <t>6.1.</t>
  </si>
  <si>
    <t>Профессиональная подготовка, переподготовка и повышение квалификации</t>
  </si>
  <si>
    <t>0705</t>
  </si>
  <si>
    <t>6.1.1.</t>
  </si>
  <si>
    <t>Муниципальная программа «Организация дополнительного профессионального образования, выборных должностных лиц местного самоуправления, муниципальных служащих и работников муниципальных учреждений»</t>
  </si>
  <si>
    <t>70000 00181</t>
  </si>
  <si>
    <t>6.1.1.1.</t>
  </si>
  <si>
    <t>6.1.2.</t>
  </si>
  <si>
    <t>Муниципальная программа «Организация дополнительного профессионального образования, выборных должностных лиц местного самоуправления, муниципальных служащих и работников муниципальных учреждений» (расходы учреждения)</t>
  </si>
  <si>
    <t>70000 У0181</t>
  </si>
  <si>
    <t>6.1.2.1.</t>
  </si>
  <si>
    <t>6.2.</t>
  </si>
  <si>
    <t xml:space="preserve">Молодежная политика </t>
  </si>
  <si>
    <t>0707</t>
  </si>
  <si>
    <t>6.2.1.</t>
  </si>
  <si>
    <t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</t>
  </si>
  <si>
    <t>72400 00541</t>
  </si>
  <si>
    <t>6.2.1.1.</t>
  </si>
  <si>
    <t>6.2.2.</t>
  </si>
  <si>
    <t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 (расходы учреждения)</t>
  </si>
  <si>
    <t>72400 У0541</t>
  </si>
  <si>
    <t>6.2.2.1.</t>
  </si>
  <si>
    <t>6.3.</t>
  </si>
  <si>
    <t>Другие вопросы в области образования</t>
  </si>
  <si>
    <t>0709</t>
  </si>
  <si>
    <t>6.3.1.</t>
  </si>
  <si>
    <t>Муниципальная программа «Проведение работ по военно-патриотическому воспитанию граждан»</t>
  </si>
  <si>
    <t>71000 00191</t>
  </si>
  <si>
    <t>6.3.1.1.</t>
  </si>
  <si>
    <t>нов +150,0</t>
  </si>
  <si>
    <t>6.3.2.</t>
  </si>
  <si>
    <t>Муниципальная программа «Проведение работ по военно-патриотическому воспитанию граждан» (расходы учреждения)</t>
  </si>
  <si>
    <t>71000 У0191</t>
  </si>
  <si>
    <t>6.3.2.1.</t>
  </si>
  <si>
    <t>нов +33,0</t>
  </si>
  <si>
    <t>6.3.3.</t>
  </si>
  <si>
    <t>6.3.3.1.</t>
  </si>
  <si>
    <t>6.3.4.</t>
  </si>
  <si>
    <t>Муниципальная программа «Участие в профилактике терроризма и экстремизма, а также в минимизации и (или) ликвидации последствий их проявлений на территории муниципального образования в форме и порядке, установленных федеральным законом и законодательством Санкт-Петербурга»</t>
  </si>
  <si>
    <t>72300 00531</t>
  </si>
  <si>
    <t>6.3.4.1.</t>
  </si>
  <si>
    <t>нов -29,8</t>
  </si>
  <si>
    <t>6.3.5.</t>
  </si>
  <si>
    <t xml:space="preserve"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  </t>
  </si>
  <si>
    <t>6.3.5.1.</t>
  </si>
  <si>
    <t>6.3.6.</t>
  </si>
  <si>
    <t>Муниципальная программа «Организация и проведение досуговых мероприятий для жителей муниципального образования город Ломоносов»</t>
  </si>
  <si>
    <t>72600 00561</t>
  </si>
  <si>
    <t>6.3.6.1.</t>
  </si>
  <si>
    <t>6.3.7.</t>
  </si>
  <si>
    <t>Муниципальная программа «Организация и проведение досуговых мероприятий для жителей муниципального образования город Ломоносов» (расходы учреждения)</t>
  </si>
  <si>
    <t>72600 У0561</t>
  </si>
  <si>
    <t>6.3.7.1.</t>
  </si>
  <si>
    <t>6.3.8.</t>
  </si>
  <si>
    <t>Муниципальная программа «Участие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конфликтов»</t>
  </si>
  <si>
    <t>72700 00571</t>
  </si>
  <si>
    <t>6.3.8.1.</t>
  </si>
  <si>
    <t>нов -36,8</t>
  </si>
  <si>
    <t>7.</t>
  </si>
  <si>
    <t>КУЛЬТУРА, КИНЕМАТОГРАФИЯ</t>
  </si>
  <si>
    <t>0800</t>
  </si>
  <si>
    <t>7.1.</t>
  </si>
  <si>
    <t>Культура</t>
  </si>
  <si>
    <t>0801</t>
  </si>
  <si>
    <t>7.1.1.</t>
  </si>
  <si>
    <t>Муниципальная программа «Организация и проведение местных и участие в организации и проведении городских праздничных и иных зрелищных мероприятий, организация и проведение мероприятий по сохранению и развитию местных традиций и обрядов на территории муниципального образования город Ломоносов»</t>
  </si>
  <si>
    <t>75000 00201</t>
  </si>
  <si>
    <t xml:space="preserve">   </t>
  </si>
  <si>
    <t>7.1.1.1.</t>
  </si>
  <si>
    <t>7.1.2.</t>
  </si>
  <si>
    <t>Муниципальная программа «Организация и проведение местных и участие в организации и проведении городских праздничных и иных зрелищных мероприятий, организация и проведение мероприятий по сохранению и развитию местных традиций и обрядов на территории муниципального образования город Ломоносов» (расходы учреждения)</t>
  </si>
  <si>
    <t>75000 У0201</t>
  </si>
  <si>
    <t>7.1.2.1.</t>
  </si>
  <si>
    <t>8.</t>
  </si>
  <si>
    <t>СОЦИАЛЬНАЯ ПОЛИТИКА</t>
  </si>
  <si>
    <t>1000</t>
  </si>
  <si>
    <t>8.1.</t>
  </si>
  <si>
    <t>Пенсионное обеспечение</t>
  </si>
  <si>
    <t>1001</t>
  </si>
  <si>
    <t>8.1.1.</t>
  </si>
  <si>
    <t>Расходы по назначению, выплате, перерасчету пенсии за выслугу лет, лицам, замещавшим должности муниципальной службы в органах местного самоуправления, муниципальных органах муниципальных образований, а также приостановлению, возобновлению, прекращению выплаты пенсии за выслугу лет в соответствии с законом Санкт-Петербурга.</t>
  </si>
  <si>
    <t>50500 00233</t>
  </si>
  <si>
    <t>публич об</t>
  </si>
  <si>
    <t>8.1.1.1.</t>
  </si>
  <si>
    <t>Социальное обеспечение и иные выплаты населению</t>
  </si>
  <si>
    <t>300</t>
  </si>
  <si>
    <t>8.2.</t>
  </si>
  <si>
    <t>Социальное обеспечение населения</t>
  </si>
  <si>
    <t>1003</t>
  </si>
  <si>
    <t>пенсии</t>
  </si>
  <si>
    <t>8.2.1.</t>
  </si>
  <si>
    <t>Расходы по назначению, выплате, перерасчету ежемесячной доплаты к пенсии за стаж лицам, замещавшим должности муниципальной службы в органах местного самоуправления, муниципальных органах муниципальных образований, а также приостановлению, возобновлению, прекращению выплаты ежемесячной доплаты к пенсии за стаж в соответствии с законом Санкт-Петербурга.</t>
  </si>
  <si>
    <t>50500 00231</t>
  </si>
  <si>
    <t>8.2.1.1.</t>
  </si>
  <si>
    <t>8.3.1.</t>
  </si>
  <si>
    <t>Расходы по назначению, выплате, перерасчету ежемесячной доплаты к страховой пенсии по старости, страховой пенсии по инвалидности, пенсии за выслугу лет за стаж работы в органах местного самоуправления, муниципальных органах муниципальных образований лицам, замещавшим муниципальные должности на постоянной основе в органах местного самоуправления, муниципальных органах муниципальных образований, а также приостановлению, возобновлению, прекращению выплаты доплаты за стаж в соответствии с законом Санкт-Петербурга.</t>
  </si>
  <si>
    <t>50500 00232</t>
  </si>
  <si>
    <t>8.3.1.1.</t>
  </si>
  <si>
    <t>8.3.</t>
  </si>
  <si>
    <t>Охрана семьи и детства</t>
  </si>
  <si>
    <t>1004</t>
  </si>
  <si>
    <t>Расходы на исполнение государственного полномочия   по выплате денежных средств на содержание ребенка в семье опекуна и приемной семье за счет субвенции из бюджета Санкт-Петербурга</t>
  </si>
  <si>
    <t>51100  G0860</t>
  </si>
  <si>
    <t>8.3.2.</t>
  </si>
  <si>
    <t>Расходы на исполнение государственного полномочия по выплате денежных средств на вознаграждение приемным родителям за счет субвенции из бюджета Санкт-Петербурга</t>
  </si>
  <si>
    <t>51100 G0870</t>
  </si>
  <si>
    <t>8.3.2.1.</t>
  </si>
  <si>
    <t>9.</t>
  </si>
  <si>
    <t>ФИЗИЧЕСКАЯ КУЛЬТУРА И СПОРТ</t>
  </si>
  <si>
    <t>9.1.</t>
  </si>
  <si>
    <t>Физическая культура</t>
  </si>
  <si>
    <t>9.1.1.</t>
  </si>
  <si>
    <t>Муниципальная программа «Обеспечение условий для развития на территории муниципального образования физической культуры, организация и проведение физкультурно-оздоровительных мероприятий муниципального образования город Ломоносов»</t>
  </si>
  <si>
    <t>90000 00241</t>
  </si>
  <si>
    <t>9.1.1.1.</t>
  </si>
  <si>
    <t>нов +122,5</t>
  </si>
  <si>
    <t xml:space="preserve">      </t>
  </si>
  <si>
    <t>9.2.</t>
  </si>
  <si>
    <t>Массовый спорт</t>
  </si>
  <si>
    <t>9.2.1.</t>
  </si>
  <si>
    <t>9.2.1.1.</t>
  </si>
  <si>
    <t>9.2.2.</t>
  </si>
  <si>
    <t>1102</t>
  </si>
  <si>
    <t>9.2.2.1.</t>
  </si>
  <si>
    <t>9.2.3.</t>
  </si>
  <si>
    <t>Муниципальная программа «Участие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конфликтов» (расходы учреждения)</t>
  </si>
  <si>
    <t>72700 У0571</t>
  </si>
  <si>
    <t>9.2.3.1.</t>
  </si>
  <si>
    <t>9.2.4.</t>
  </si>
  <si>
    <t>Муниципальная программа «Обеспечение условий для развития на территории муниципального образования массового спорта, организация и проведение официальных физкультурных мероприятий и спортивных мероприятий муниципального образования город Ломоносов» (расходы учреждения)</t>
  </si>
  <si>
    <t>91000 У0241</t>
  </si>
  <si>
    <t>9.2.4.1.</t>
  </si>
  <si>
    <t>9.2.5.</t>
  </si>
  <si>
    <t xml:space="preserve">Муниципальная программа «Обеспечение условий для развития на территории муниципального образования массового спорта, организация и проведение официальных физкультурных мероприятий и спортивных мероприятий муниципального образования город Ломоносов» </t>
  </si>
  <si>
    <t>91000 00241</t>
  </si>
  <si>
    <t>9.2.5.1.</t>
  </si>
  <si>
    <t>10.</t>
  </si>
  <si>
    <t>СРЕДСТВА МАССОВОЙ ИНФОРМАЦИИ</t>
  </si>
  <si>
    <t>10.1.</t>
  </si>
  <si>
    <t>Периодическая печать и издательства</t>
  </si>
  <si>
    <t>10.1.1.</t>
  </si>
  <si>
    <t>10.1.1.1.</t>
  </si>
  <si>
    <t>10.1.1.2.</t>
  </si>
  <si>
    <t>10.1.1.3.</t>
  </si>
  <si>
    <t>Условно утверждаемые расходы</t>
  </si>
  <si>
    <t xml:space="preserve"> -</t>
  </si>
  <si>
    <t>убрать из формулы</t>
  </si>
  <si>
    <t>Итого расходов:</t>
  </si>
  <si>
    <t>в т.ч. На содерж.</t>
  </si>
  <si>
    <t>резервный фонд</t>
  </si>
  <si>
    <t>Дефицит</t>
  </si>
  <si>
    <t>минималка</t>
  </si>
  <si>
    <t>всего без субвенций и субсидий</t>
  </si>
  <si>
    <t>условно утверждаемые</t>
  </si>
  <si>
    <t>&gt; 2,5%</t>
  </si>
  <si>
    <t>&gt; 5%</t>
  </si>
  <si>
    <t xml:space="preserve">к Решению МС МО г.Ломоносов </t>
  </si>
  <si>
    <t xml:space="preserve">№ 74 от 11.09.2025 </t>
  </si>
  <si>
    <t>Глава МО г.Ломоносов</t>
  </si>
  <si>
    <t xml:space="preserve">                Н.А.Афанасьева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</si>
</sst>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rgb="FFFF0000"/>
      <name val="Arial Cyr"/>
      <charset val="204"/>
    </font>
    <font>
      <sz val="10"/>
      <color theme="1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145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3" fillId="2" borderId="0" xfId="2" applyFont="1" applyFill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2" fillId="2" borderId="0" xfId="2" applyFont="1" applyFill="1" applyAlignment="1">
      <alignment horizontal="center" vertical="center" wrapText="1"/>
    </xf>
    <xf numFmtId="164" fontId="0" fillId="0" borderId="0" xfId="0" applyNumberFormat="1"/>
    <xf numFmtId="0" fontId="14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 readingOrder="1"/>
    </xf>
    <xf numFmtId="49" fontId="14" fillId="2" borderId="1" xfId="1" applyNumberFormat="1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>
      <alignment horizontal="center" vertical="center" wrapText="1"/>
    </xf>
    <xf numFmtId="164" fontId="14" fillId="2" borderId="2" xfId="1" applyNumberFormat="1" applyFont="1" applyFill="1" applyBorder="1" applyAlignment="1">
      <alignment horizontal="center" vertical="center" wrapText="1"/>
    </xf>
    <xf numFmtId="164" fontId="15" fillId="2" borderId="0" xfId="1" applyNumberFormat="1" applyFont="1" applyFill="1" applyAlignment="1">
      <alignment horizontal="center" vertical="center" wrapText="1"/>
    </xf>
    <xf numFmtId="164" fontId="13" fillId="2" borderId="0" xfId="1" applyNumberFormat="1" applyFont="1" applyFill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 readingOrder="1"/>
    </xf>
    <xf numFmtId="164" fontId="0" fillId="3" borderId="0" xfId="0" applyNumberFormat="1" applyFill="1"/>
    <xf numFmtId="0" fontId="14" fillId="0" borderId="1" xfId="1" applyFont="1" applyBorder="1" applyAlignment="1">
      <alignment horizontal="left" vertical="center" wrapText="1" readingOrder="1"/>
    </xf>
    <xf numFmtId="49" fontId="17" fillId="2" borderId="1" xfId="1" applyNumberFormat="1" applyFont="1" applyFill="1" applyBorder="1" applyAlignment="1">
      <alignment horizontal="center" vertical="center"/>
    </xf>
    <xf numFmtId="0" fontId="17" fillId="0" borderId="1" xfId="1" applyFont="1" applyBorder="1" applyAlignment="1">
      <alignment horizontal="left" vertical="center" wrapText="1" readingOrder="1"/>
    </xf>
    <xf numFmtId="164" fontId="17" fillId="4" borderId="1" xfId="1" applyNumberFormat="1" applyFont="1" applyFill="1" applyBorder="1" applyAlignment="1">
      <alignment horizontal="center" vertical="center" wrapText="1"/>
    </xf>
    <xf numFmtId="164" fontId="18" fillId="4" borderId="0" xfId="1" applyNumberFormat="1" applyFont="1" applyFill="1" applyAlignment="1">
      <alignment horizontal="center" vertical="center" wrapText="1"/>
    </xf>
    <xf numFmtId="164" fontId="4" fillId="0" borderId="0" xfId="0" applyNumberFormat="1" applyFont="1"/>
    <xf numFmtId="0" fontId="4" fillId="0" borderId="0" xfId="0" applyFont="1"/>
    <xf numFmtId="0" fontId="17" fillId="2" borderId="1" xfId="1" applyFont="1" applyFill="1" applyBorder="1" applyAlignment="1">
      <alignment horizontal="center" vertical="center"/>
    </xf>
    <xf numFmtId="164" fontId="16" fillId="2" borderId="0" xfId="1" applyNumberFormat="1" applyFont="1" applyFill="1" applyAlignment="1">
      <alignment horizontal="center" vertical="center" wrapText="1"/>
    </xf>
    <xf numFmtId="164" fontId="19" fillId="2" borderId="0" xfId="1" applyNumberFormat="1" applyFont="1" applyFill="1" applyAlignment="1">
      <alignment horizontal="center" vertical="center" wrapText="1"/>
    </xf>
    <xf numFmtId="164" fontId="20" fillId="2" borderId="0" xfId="1" applyNumberFormat="1" applyFont="1" applyFill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/>
    </xf>
    <xf numFmtId="49" fontId="17" fillId="0" borderId="1" xfId="1" applyNumberFormat="1" applyFont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164" fontId="14" fillId="2" borderId="2" xfId="1" applyNumberFormat="1" applyFont="1" applyFill="1" applyBorder="1" applyAlignment="1">
      <alignment horizontal="center" vertical="center"/>
    </xf>
    <xf numFmtId="164" fontId="15" fillId="2" borderId="0" xfId="1" applyNumberFormat="1" applyFont="1" applyFill="1" applyAlignment="1">
      <alignment horizontal="center" vertical="center"/>
    </xf>
    <xf numFmtId="164" fontId="13" fillId="2" borderId="0" xfId="1" applyNumberFormat="1" applyFont="1" applyFill="1" applyAlignment="1">
      <alignment horizontal="center" vertical="center"/>
    </xf>
    <xf numFmtId="164" fontId="17" fillId="4" borderId="1" xfId="1" applyNumberFormat="1" applyFont="1" applyFill="1" applyBorder="1" applyAlignment="1">
      <alignment horizontal="center" vertical="center"/>
    </xf>
    <xf numFmtId="164" fontId="17" fillId="4" borderId="2" xfId="1" applyNumberFormat="1" applyFont="1" applyFill="1" applyBorder="1" applyAlignment="1">
      <alignment horizontal="center" vertical="center"/>
    </xf>
    <xf numFmtId="164" fontId="18" fillId="4" borderId="0" xfId="1" applyNumberFormat="1" applyFont="1" applyFill="1" applyAlignment="1">
      <alignment horizontal="center" vertical="center"/>
    </xf>
    <xf numFmtId="164" fontId="16" fillId="2" borderId="0" xfId="1" applyNumberFormat="1" applyFont="1" applyFill="1" applyAlignment="1">
      <alignment horizontal="center" vertical="center"/>
    </xf>
    <xf numFmtId="164" fontId="18" fillId="2" borderId="0" xfId="1" applyNumberFormat="1" applyFont="1" applyFill="1" applyAlignment="1">
      <alignment horizontal="center" vertical="center" wrapText="1"/>
    </xf>
    <xf numFmtId="164" fontId="18" fillId="0" borderId="0" xfId="0" applyNumberFormat="1" applyFont="1" applyAlignment="1">
      <alignment horizontal="left" vertical="center"/>
    </xf>
    <xf numFmtId="164" fontId="18" fillId="2" borderId="0" xfId="1" applyNumberFormat="1" applyFont="1" applyFill="1" applyAlignment="1">
      <alignment horizontal="left" vertical="center"/>
    </xf>
    <xf numFmtId="164" fontId="17" fillId="4" borderId="1" xfId="2" applyNumberFormat="1" applyFont="1" applyFill="1" applyBorder="1" applyAlignment="1">
      <alignment horizontal="center" vertical="center"/>
    </xf>
    <xf numFmtId="164" fontId="18" fillId="4" borderId="0" xfId="2" applyNumberFormat="1" applyFont="1" applyFill="1" applyAlignment="1">
      <alignment horizontal="center" vertical="center"/>
    </xf>
    <xf numFmtId="164" fontId="16" fillId="2" borderId="0" xfId="2" applyNumberFormat="1" applyFont="1" applyFill="1" applyAlignment="1">
      <alignment horizontal="center" vertical="center"/>
    </xf>
    <xf numFmtId="164" fontId="17" fillId="2" borderId="1" xfId="1" applyNumberFormat="1" applyFont="1" applyFill="1" applyBorder="1" applyAlignment="1">
      <alignment horizontal="center" vertical="center"/>
    </xf>
    <xf numFmtId="164" fontId="18" fillId="2" borderId="0" xfId="1" applyNumberFormat="1" applyFont="1" applyFill="1" applyAlignment="1">
      <alignment horizontal="center" vertical="center"/>
    </xf>
    <xf numFmtId="0" fontId="21" fillId="0" borderId="0" xfId="0" applyFont="1"/>
    <xf numFmtId="16" fontId="14" fillId="2" borderId="1" xfId="1" applyNumberFormat="1" applyFont="1" applyFill="1" applyBorder="1" applyAlignment="1">
      <alignment horizontal="center" vertical="center"/>
    </xf>
    <xf numFmtId="16" fontId="17" fillId="2" borderId="1" xfId="1" applyNumberFormat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left" vertical="center" wrapText="1" readingOrder="1"/>
    </xf>
    <xf numFmtId="49" fontId="17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64" fontId="18" fillId="2" borderId="0" xfId="1" applyNumberFormat="1" applyFont="1" applyFill="1" applyAlignment="1">
      <alignment horizontal="left" vertical="top"/>
    </xf>
    <xf numFmtId="49" fontId="14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left" vertical="center" wrapText="1" readingOrder="1"/>
    </xf>
    <xf numFmtId="49" fontId="17" fillId="5" borderId="1" xfId="1" applyNumberFormat="1" applyFont="1" applyFill="1" applyBorder="1" applyAlignment="1">
      <alignment horizontal="center" vertical="center"/>
    </xf>
    <xf numFmtId="164" fontId="14" fillId="5" borderId="1" xfId="1" applyNumberFormat="1" applyFont="1" applyFill="1" applyBorder="1" applyAlignment="1">
      <alignment horizontal="center" vertical="center"/>
    </xf>
    <xf numFmtId="164" fontId="14" fillId="5" borderId="2" xfId="1" applyNumberFormat="1" applyFont="1" applyFill="1" applyBorder="1" applyAlignment="1">
      <alignment horizontal="center" vertical="center"/>
    </xf>
    <xf numFmtId="164" fontId="15" fillId="5" borderId="0" xfId="1" applyNumberFormat="1" applyFont="1" applyFill="1" applyAlignment="1">
      <alignment horizontal="center" vertical="center"/>
    </xf>
    <xf numFmtId="0" fontId="17" fillId="5" borderId="1" xfId="1" applyFont="1" applyFill="1" applyBorder="1" applyAlignment="1">
      <alignment horizontal="left" vertical="center" wrapText="1" readingOrder="1"/>
    </xf>
    <xf numFmtId="164" fontId="17" fillId="5" borderId="1" xfId="1" applyNumberFormat="1" applyFont="1" applyFill="1" applyBorder="1" applyAlignment="1">
      <alignment horizontal="center" vertical="center"/>
    </xf>
    <xf numFmtId="164" fontId="18" fillId="5" borderId="0" xfId="1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/>
    </xf>
    <xf numFmtId="164" fontId="15" fillId="2" borderId="0" xfId="0" applyNumberFormat="1" applyFont="1" applyFill="1" applyAlignment="1">
      <alignment horizontal="center" vertical="center"/>
    </xf>
    <xf numFmtId="164" fontId="13" fillId="2" borderId="0" xfId="0" applyNumberFormat="1" applyFont="1" applyFill="1" applyAlignment="1">
      <alignment horizontal="center"/>
    </xf>
    <xf numFmtId="0" fontId="22" fillId="0" borderId="0" xfId="0" applyFont="1"/>
    <xf numFmtId="164" fontId="13" fillId="2" borderId="0" xfId="0" applyNumberFormat="1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64" fontId="17" fillId="4" borderId="1" xfId="0" applyNumberFormat="1" applyFont="1" applyFill="1" applyBorder="1" applyAlignment="1">
      <alignment horizontal="center" vertical="center"/>
    </xf>
    <xf numFmtId="164" fontId="18" fillId="4" borderId="0" xfId="0" applyNumberFormat="1" applyFont="1" applyFill="1" applyAlignment="1">
      <alignment horizontal="center" vertical="center"/>
    </xf>
    <xf numFmtId="164" fontId="16" fillId="2" borderId="0" xfId="0" applyNumberFormat="1" applyFont="1" applyFill="1" applyAlignment="1">
      <alignment horizontal="center"/>
    </xf>
    <xf numFmtId="164" fontId="17" fillId="6" borderId="1" xfId="1" applyNumberFormat="1" applyFont="1" applyFill="1" applyBorder="1" applyAlignment="1">
      <alignment horizontal="center" vertical="center"/>
    </xf>
    <xf numFmtId="164" fontId="17" fillId="6" borderId="2" xfId="1" applyNumberFormat="1" applyFont="1" applyFill="1" applyBorder="1" applyAlignment="1">
      <alignment horizontal="center" vertical="center"/>
    </xf>
    <xf numFmtId="164" fontId="18" fillId="6" borderId="0" xfId="1" applyNumberFormat="1" applyFont="1" applyFill="1" applyAlignment="1">
      <alignment horizontal="center" vertical="center"/>
    </xf>
    <xf numFmtId="164" fontId="21" fillId="0" borderId="0" xfId="0" applyNumberFormat="1" applyFont="1"/>
    <xf numFmtId="164" fontId="16" fillId="2" borderId="0" xfId="0" applyNumberFormat="1" applyFont="1" applyFill="1" applyAlignment="1">
      <alignment horizontal="center" vertical="center"/>
    </xf>
    <xf numFmtId="14" fontId="14" fillId="2" borderId="1" xfId="0" applyNumberFormat="1" applyFont="1" applyFill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164" fontId="18" fillId="2" borderId="0" xfId="0" applyNumberFormat="1" applyFont="1" applyFill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49" fontId="17" fillId="5" borderId="1" xfId="0" applyNumberFormat="1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164" fontId="14" fillId="5" borderId="2" xfId="0" applyNumberFormat="1" applyFont="1" applyFill="1" applyBorder="1" applyAlignment="1">
      <alignment horizontal="center" vertical="center"/>
    </xf>
    <xf numFmtId="164" fontId="15" fillId="5" borderId="0" xfId="0" applyNumberFormat="1" applyFont="1" applyFill="1" applyAlignment="1">
      <alignment horizontal="center" vertical="center"/>
    </xf>
    <xf numFmtId="164" fontId="13" fillId="5" borderId="0" xfId="0" applyNumberFormat="1" applyFont="1" applyFill="1" applyAlignment="1">
      <alignment horizontal="left" vertical="center"/>
    </xf>
    <xf numFmtId="0" fontId="0" fillId="5" borderId="0" xfId="0" applyFill="1"/>
    <xf numFmtId="164" fontId="1" fillId="2" borderId="1" xfId="1" applyNumberFormat="1" applyFont="1" applyFill="1" applyBorder="1" applyAlignment="1">
      <alignment horizontal="center" vertical="center"/>
    </xf>
    <xf numFmtId="164" fontId="1" fillId="2" borderId="2" xfId="1" applyNumberFormat="1" applyFont="1" applyFill="1" applyBorder="1" applyAlignment="1">
      <alignment horizontal="center" vertical="center"/>
    </xf>
    <xf numFmtId="164" fontId="23" fillId="2" borderId="0" xfId="1" applyNumberFormat="1" applyFont="1" applyFill="1" applyAlignment="1">
      <alignment horizontal="center" vertical="center"/>
    </xf>
    <xf numFmtId="164" fontId="24" fillId="2" borderId="0" xfId="1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3" fillId="2" borderId="1" xfId="0" applyFont="1" applyFill="1" applyBorder="1"/>
    <xf numFmtId="164" fontId="2" fillId="0" borderId="0" xfId="0" applyNumberFormat="1" applyFont="1"/>
    <xf numFmtId="2" fontId="2" fillId="0" borderId="0" xfId="0" applyNumberFormat="1" applyFont="1"/>
    <xf numFmtId="164" fontId="2" fillId="2" borderId="0" xfId="0" applyNumberFormat="1" applyFont="1" applyFill="1"/>
    <xf numFmtId="164" fontId="25" fillId="2" borderId="0" xfId="0" applyNumberFormat="1" applyFont="1" applyFill="1"/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3" fillId="7" borderId="0" xfId="0" applyFont="1" applyFill="1"/>
    <xf numFmtId="0" fontId="4" fillId="7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14" fillId="2" borderId="1" xfId="1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164" fontId="17" fillId="2" borderId="2" xfId="1" applyNumberFormat="1" applyFont="1" applyFill="1" applyBorder="1" applyAlignment="1">
      <alignment horizontal="center" vertical="center" wrapText="1"/>
    </xf>
    <xf numFmtId="164" fontId="17" fillId="2" borderId="2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left" vertical="center" wrapText="1"/>
    </xf>
    <xf numFmtId="164" fontId="17" fillId="2" borderId="1" xfId="2" applyNumberFormat="1" applyFont="1" applyFill="1" applyBorder="1" applyAlignment="1">
      <alignment horizontal="center" vertical="center"/>
    </xf>
    <xf numFmtId="164" fontId="17" fillId="2" borderId="2" xfId="2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/>
    </xf>
    <xf numFmtId="164" fontId="17" fillId="2" borderId="2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164" fontId="16" fillId="2" borderId="5" xfId="1" applyNumberFormat="1" applyFont="1" applyFill="1" applyBorder="1" applyAlignment="1">
      <alignment horizontal="left" vertical="center" wrapText="1"/>
    </xf>
    <xf numFmtId="164" fontId="16" fillId="2" borderId="0" xfId="1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Ведомственная структура " xfId="1" xr:uid="{AD020448-DF65-4685-9BB4-E26BCEF29040}"/>
    <cellStyle name="Обычный_Лист1" xfId="2" xr:uid="{E32FF1A6-C800-49A6-B906-21AF25526C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1;&#1070;&#1044;&#1046;&#1045;&#1058;%20&#1052;&#1054;\&#1041;&#1102;&#1076;&#1078;&#1077;&#1090;%202025\&#1041;&#1102;&#1076;&#1078;&#1077;&#1090;%202025-2027\3.%20&#1056;&#1077;&#1096;&#1077;&#1085;&#1080;&#1077;%20&#1086;&#1090;%2011.09.2025%20&#8470;%20(&#1080;&#1079;&#1084;.3)\&#1055;&#1088;&#1080;&#1083;&#1086;&#1078;&#1077;&#1085;&#1080;&#1103;%20&#1073;&#1102;&#1076;&#1078;&#1077;&#1090;&#1072;%20&#1085;&#1072;%202025-27%20&#1075;&#1086;&#1076;_&#1080;&#1079;&#1084;.3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.№1"/>
      <sheetName val="Изменения доходы"/>
      <sheetName val="Прилож.№2"/>
      <sheetName val="Изменения расходы"/>
      <sheetName val="Приложение №3"/>
      <sheetName val="Приложение №4"/>
    </sheetNames>
    <sheetDataSet>
      <sheetData sheetId="0"/>
      <sheetData sheetId="1"/>
      <sheetData sheetId="2"/>
      <sheetData sheetId="3">
        <row r="16">
          <cell r="G16">
            <v>0</v>
          </cell>
          <cell r="H16">
            <v>0</v>
          </cell>
          <cell r="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</row>
        <row r="21">
          <cell r="G21">
            <v>77.599999999999994</v>
          </cell>
          <cell r="H21">
            <v>0</v>
          </cell>
          <cell r="I21">
            <v>0</v>
          </cell>
        </row>
        <row r="22">
          <cell r="G22">
            <v>-103.70000000000005</v>
          </cell>
          <cell r="H22">
            <v>0</v>
          </cell>
          <cell r="I22">
            <v>0</v>
          </cell>
        </row>
        <row r="23">
          <cell r="G23">
            <v>15</v>
          </cell>
          <cell r="H23">
            <v>0</v>
          </cell>
          <cell r="I23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-300.10000000000002</v>
          </cell>
          <cell r="H26">
            <v>0</v>
          </cell>
          <cell r="I26">
            <v>0</v>
          </cell>
        </row>
        <row r="27">
          <cell r="G27">
            <v>75</v>
          </cell>
          <cell r="H27">
            <v>0</v>
          </cell>
          <cell r="I27">
            <v>0</v>
          </cell>
        </row>
        <row r="28">
          <cell r="G28">
            <v>-1068.8</v>
          </cell>
          <cell r="H28">
            <v>0</v>
          </cell>
          <cell r="I28">
            <v>0</v>
          </cell>
        </row>
        <row r="29">
          <cell r="G29">
            <v>-19.5</v>
          </cell>
          <cell r="H29">
            <v>0</v>
          </cell>
          <cell r="I29">
            <v>0</v>
          </cell>
        </row>
        <row r="30">
          <cell r="G30">
            <v>512.1</v>
          </cell>
          <cell r="H30">
            <v>0</v>
          </cell>
          <cell r="I30">
            <v>0</v>
          </cell>
        </row>
        <row r="31">
          <cell r="G31">
            <v>-304</v>
          </cell>
          <cell r="H31">
            <v>0</v>
          </cell>
          <cell r="I31">
            <v>0</v>
          </cell>
        </row>
        <row r="32">
          <cell r="G32">
            <v>1528</v>
          </cell>
          <cell r="H32">
            <v>0</v>
          </cell>
          <cell r="I32">
            <v>0</v>
          </cell>
        </row>
        <row r="33">
          <cell r="G33">
            <v>-186.3</v>
          </cell>
          <cell r="H33">
            <v>0</v>
          </cell>
          <cell r="I33">
            <v>0</v>
          </cell>
        </row>
        <row r="34">
          <cell r="G34">
            <v>1429.1</v>
          </cell>
          <cell r="H34">
            <v>0</v>
          </cell>
          <cell r="I34">
            <v>0</v>
          </cell>
        </row>
        <row r="35">
          <cell r="G35">
            <v>12</v>
          </cell>
          <cell r="H35">
            <v>0</v>
          </cell>
          <cell r="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</row>
        <row r="37">
          <cell r="G37">
            <v>27.799999999999997</v>
          </cell>
          <cell r="H37">
            <v>0</v>
          </cell>
          <cell r="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</row>
        <row r="39">
          <cell r="G39">
            <v>-29.8</v>
          </cell>
          <cell r="H39">
            <v>0</v>
          </cell>
          <cell r="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</row>
        <row r="41">
          <cell r="G41">
            <v>35</v>
          </cell>
          <cell r="H41">
            <v>0</v>
          </cell>
          <cell r="I41">
            <v>0</v>
          </cell>
        </row>
        <row r="42">
          <cell r="G42">
            <v>-36.799999999999997</v>
          </cell>
          <cell r="H42">
            <v>0</v>
          </cell>
          <cell r="I42">
            <v>0</v>
          </cell>
        </row>
        <row r="43">
          <cell r="G43">
            <v>-449.2</v>
          </cell>
          <cell r="H43">
            <v>0</v>
          </cell>
          <cell r="I43">
            <v>0</v>
          </cell>
        </row>
        <row r="45">
          <cell r="G45">
            <v>-504.4</v>
          </cell>
          <cell r="H45">
            <v>0</v>
          </cell>
          <cell r="I45">
            <v>0</v>
          </cell>
        </row>
        <row r="46">
          <cell r="G46">
            <v>537.79999999999995</v>
          </cell>
          <cell r="H46">
            <v>0</v>
          </cell>
          <cell r="I46">
            <v>0</v>
          </cell>
        </row>
        <row r="48">
          <cell r="G48">
            <v>0</v>
          </cell>
          <cell r="H48">
            <v>0</v>
          </cell>
          <cell r="I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</row>
        <row r="51">
          <cell r="G51">
            <v>0</v>
          </cell>
          <cell r="H51">
            <v>0</v>
          </cell>
          <cell r="I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</row>
        <row r="53">
          <cell r="G53">
            <v>-22</v>
          </cell>
          <cell r="H53">
            <v>0</v>
          </cell>
          <cell r="I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</row>
        <row r="56">
          <cell r="G56">
            <v>33</v>
          </cell>
          <cell r="H56">
            <v>0</v>
          </cell>
          <cell r="I56">
            <v>0</v>
          </cell>
        </row>
        <row r="57">
          <cell r="G57">
            <v>-125.9</v>
          </cell>
          <cell r="H57">
            <v>0</v>
          </cell>
          <cell r="I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F9B6D-E940-4C7B-8D6B-6EEDF3E8E63C}">
  <sheetPr filterMode="1">
    <pageSetUpPr fitToPage="1"/>
  </sheetPr>
  <dimension ref="A1:V221"/>
  <sheetViews>
    <sheetView tabSelected="1" view="pageBreakPreview" zoomScale="120" zoomScaleNormal="120" zoomScaleSheetLayoutView="120" workbookViewId="0">
      <selection activeCell="I6" sqref="I6"/>
    </sheetView>
  </sheetViews>
  <sheetFormatPr defaultRowHeight="12.75" x14ac:dyDescent="0.2"/>
  <cols>
    <col min="1" max="1" width="8.140625" style="113" customWidth="1"/>
    <col min="2" max="2" width="39.28515625" style="2" customWidth="1"/>
    <col min="3" max="3" width="6.85546875" style="2" customWidth="1"/>
    <col min="4" max="4" width="8.140625" style="2" customWidth="1"/>
    <col min="5" max="5" width="11.140625" style="2" customWidth="1"/>
    <col min="6" max="6" width="9.28515625" style="2" customWidth="1"/>
    <col min="7" max="7" width="9.85546875" style="2" customWidth="1"/>
    <col min="8" max="8" width="9.5703125" style="2" customWidth="1"/>
    <col min="9" max="9" width="9.140625" style="3" customWidth="1"/>
    <col min="10" max="12" width="9.140625" style="115" hidden="1" customWidth="1"/>
    <col min="13" max="13" width="9.140625" style="116" hidden="1" customWidth="1"/>
    <col min="14" max="14" width="9.140625" style="5" hidden="1" customWidth="1"/>
    <col min="15" max="16" width="9.140625" hidden="1" customWidth="1"/>
    <col min="17" max="17" width="12" hidden="1" customWidth="1"/>
    <col min="18" max="18" width="9.140625" hidden="1" customWidth="1"/>
    <col min="19" max="19" width="12.140625" hidden="1" customWidth="1"/>
    <col min="20" max="20" width="12.7109375" hidden="1" customWidth="1"/>
    <col min="21" max="21" width="9.140625" hidden="1" customWidth="1"/>
    <col min="22" max="23" width="0" hidden="1" customWidth="1"/>
    <col min="257" max="257" width="8.140625" customWidth="1"/>
    <col min="258" max="258" width="39.28515625" customWidth="1"/>
    <col min="259" max="259" width="6.85546875" customWidth="1"/>
    <col min="260" max="260" width="8.140625" customWidth="1"/>
    <col min="261" max="261" width="11.140625" customWidth="1"/>
    <col min="262" max="262" width="9.28515625" customWidth="1"/>
    <col min="263" max="263" width="9.85546875" customWidth="1"/>
    <col min="264" max="264" width="9.5703125" customWidth="1"/>
    <col min="273" max="273" width="12" customWidth="1"/>
    <col min="275" max="275" width="12.140625" customWidth="1"/>
    <col min="276" max="276" width="12.7109375" customWidth="1"/>
    <col min="513" max="513" width="8.140625" customWidth="1"/>
    <col min="514" max="514" width="39.28515625" customWidth="1"/>
    <col min="515" max="515" width="6.85546875" customWidth="1"/>
    <col min="516" max="516" width="8.140625" customWidth="1"/>
    <col min="517" max="517" width="11.140625" customWidth="1"/>
    <col min="518" max="518" width="9.28515625" customWidth="1"/>
    <col min="519" max="519" width="9.85546875" customWidth="1"/>
    <col min="520" max="520" width="9.5703125" customWidth="1"/>
    <col min="529" max="529" width="12" customWidth="1"/>
    <col min="531" max="531" width="12.140625" customWidth="1"/>
    <col min="532" max="532" width="12.7109375" customWidth="1"/>
    <col min="769" max="769" width="8.140625" customWidth="1"/>
    <col min="770" max="770" width="39.28515625" customWidth="1"/>
    <col min="771" max="771" width="6.85546875" customWidth="1"/>
    <col min="772" max="772" width="8.140625" customWidth="1"/>
    <col min="773" max="773" width="11.140625" customWidth="1"/>
    <col min="774" max="774" width="9.28515625" customWidth="1"/>
    <col min="775" max="775" width="9.85546875" customWidth="1"/>
    <col min="776" max="776" width="9.5703125" customWidth="1"/>
    <col min="785" max="785" width="12" customWidth="1"/>
    <col min="787" max="787" width="12.140625" customWidth="1"/>
    <col min="788" max="788" width="12.7109375" customWidth="1"/>
    <col min="1025" max="1025" width="8.140625" customWidth="1"/>
    <col min="1026" max="1026" width="39.28515625" customWidth="1"/>
    <col min="1027" max="1027" width="6.85546875" customWidth="1"/>
    <col min="1028" max="1028" width="8.140625" customWidth="1"/>
    <col min="1029" max="1029" width="11.140625" customWidth="1"/>
    <col min="1030" max="1030" width="9.28515625" customWidth="1"/>
    <col min="1031" max="1031" width="9.85546875" customWidth="1"/>
    <col min="1032" max="1032" width="9.5703125" customWidth="1"/>
    <col min="1041" max="1041" width="12" customWidth="1"/>
    <col min="1043" max="1043" width="12.140625" customWidth="1"/>
    <col min="1044" max="1044" width="12.7109375" customWidth="1"/>
    <col min="1281" max="1281" width="8.140625" customWidth="1"/>
    <col min="1282" max="1282" width="39.28515625" customWidth="1"/>
    <col min="1283" max="1283" width="6.85546875" customWidth="1"/>
    <col min="1284" max="1284" width="8.140625" customWidth="1"/>
    <col min="1285" max="1285" width="11.140625" customWidth="1"/>
    <col min="1286" max="1286" width="9.28515625" customWidth="1"/>
    <col min="1287" max="1287" width="9.85546875" customWidth="1"/>
    <col min="1288" max="1288" width="9.5703125" customWidth="1"/>
    <col min="1297" max="1297" width="12" customWidth="1"/>
    <col min="1299" max="1299" width="12.140625" customWidth="1"/>
    <col min="1300" max="1300" width="12.7109375" customWidth="1"/>
    <col min="1537" max="1537" width="8.140625" customWidth="1"/>
    <col min="1538" max="1538" width="39.28515625" customWidth="1"/>
    <col min="1539" max="1539" width="6.85546875" customWidth="1"/>
    <col min="1540" max="1540" width="8.140625" customWidth="1"/>
    <col min="1541" max="1541" width="11.140625" customWidth="1"/>
    <col min="1542" max="1542" width="9.28515625" customWidth="1"/>
    <col min="1543" max="1543" width="9.85546875" customWidth="1"/>
    <col min="1544" max="1544" width="9.5703125" customWidth="1"/>
    <col min="1553" max="1553" width="12" customWidth="1"/>
    <col min="1555" max="1555" width="12.140625" customWidth="1"/>
    <col min="1556" max="1556" width="12.7109375" customWidth="1"/>
    <col min="1793" max="1793" width="8.140625" customWidth="1"/>
    <col min="1794" max="1794" width="39.28515625" customWidth="1"/>
    <col min="1795" max="1795" width="6.85546875" customWidth="1"/>
    <col min="1796" max="1796" width="8.140625" customWidth="1"/>
    <col min="1797" max="1797" width="11.140625" customWidth="1"/>
    <col min="1798" max="1798" width="9.28515625" customWidth="1"/>
    <col min="1799" max="1799" width="9.85546875" customWidth="1"/>
    <col min="1800" max="1800" width="9.5703125" customWidth="1"/>
    <col min="1809" max="1809" width="12" customWidth="1"/>
    <col min="1811" max="1811" width="12.140625" customWidth="1"/>
    <col min="1812" max="1812" width="12.7109375" customWidth="1"/>
    <col min="2049" max="2049" width="8.140625" customWidth="1"/>
    <col min="2050" max="2050" width="39.28515625" customWidth="1"/>
    <col min="2051" max="2051" width="6.85546875" customWidth="1"/>
    <col min="2052" max="2052" width="8.140625" customWidth="1"/>
    <col min="2053" max="2053" width="11.140625" customWidth="1"/>
    <col min="2054" max="2054" width="9.28515625" customWidth="1"/>
    <col min="2055" max="2055" width="9.85546875" customWidth="1"/>
    <col min="2056" max="2056" width="9.5703125" customWidth="1"/>
    <col min="2065" max="2065" width="12" customWidth="1"/>
    <col min="2067" max="2067" width="12.140625" customWidth="1"/>
    <col min="2068" max="2068" width="12.7109375" customWidth="1"/>
    <col min="2305" max="2305" width="8.140625" customWidth="1"/>
    <col min="2306" max="2306" width="39.28515625" customWidth="1"/>
    <col min="2307" max="2307" width="6.85546875" customWidth="1"/>
    <col min="2308" max="2308" width="8.140625" customWidth="1"/>
    <col min="2309" max="2309" width="11.140625" customWidth="1"/>
    <col min="2310" max="2310" width="9.28515625" customWidth="1"/>
    <col min="2311" max="2311" width="9.85546875" customWidth="1"/>
    <col min="2312" max="2312" width="9.5703125" customWidth="1"/>
    <col min="2321" max="2321" width="12" customWidth="1"/>
    <col min="2323" max="2323" width="12.140625" customWidth="1"/>
    <col min="2324" max="2324" width="12.7109375" customWidth="1"/>
    <col min="2561" max="2561" width="8.140625" customWidth="1"/>
    <col min="2562" max="2562" width="39.28515625" customWidth="1"/>
    <col min="2563" max="2563" width="6.85546875" customWidth="1"/>
    <col min="2564" max="2564" width="8.140625" customWidth="1"/>
    <col min="2565" max="2565" width="11.140625" customWidth="1"/>
    <col min="2566" max="2566" width="9.28515625" customWidth="1"/>
    <col min="2567" max="2567" width="9.85546875" customWidth="1"/>
    <col min="2568" max="2568" width="9.5703125" customWidth="1"/>
    <col min="2577" max="2577" width="12" customWidth="1"/>
    <col min="2579" max="2579" width="12.140625" customWidth="1"/>
    <col min="2580" max="2580" width="12.7109375" customWidth="1"/>
    <col min="2817" max="2817" width="8.140625" customWidth="1"/>
    <col min="2818" max="2818" width="39.28515625" customWidth="1"/>
    <col min="2819" max="2819" width="6.85546875" customWidth="1"/>
    <col min="2820" max="2820" width="8.140625" customWidth="1"/>
    <col min="2821" max="2821" width="11.140625" customWidth="1"/>
    <col min="2822" max="2822" width="9.28515625" customWidth="1"/>
    <col min="2823" max="2823" width="9.85546875" customWidth="1"/>
    <col min="2824" max="2824" width="9.5703125" customWidth="1"/>
    <col min="2833" max="2833" width="12" customWidth="1"/>
    <col min="2835" max="2835" width="12.140625" customWidth="1"/>
    <col min="2836" max="2836" width="12.7109375" customWidth="1"/>
    <col min="3073" max="3073" width="8.140625" customWidth="1"/>
    <col min="3074" max="3074" width="39.28515625" customWidth="1"/>
    <col min="3075" max="3075" width="6.85546875" customWidth="1"/>
    <col min="3076" max="3076" width="8.140625" customWidth="1"/>
    <col min="3077" max="3077" width="11.140625" customWidth="1"/>
    <col min="3078" max="3078" width="9.28515625" customWidth="1"/>
    <col min="3079" max="3079" width="9.85546875" customWidth="1"/>
    <col min="3080" max="3080" width="9.5703125" customWidth="1"/>
    <col min="3089" max="3089" width="12" customWidth="1"/>
    <col min="3091" max="3091" width="12.140625" customWidth="1"/>
    <col min="3092" max="3092" width="12.7109375" customWidth="1"/>
    <col min="3329" max="3329" width="8.140625" customWidth="1"/>
    <col min="3330" max="3330" width="39.28515625" customWidth="1"/>
    <col min="3331" max="3331" width="6.85546875" customWidth="1"/>
    <col min="3332" max="3332" width="8.140625" customWidth="1"/>
    <col min="3333" max="3333" width="11.140625" customWidth="1"/>
    <col min="3334" max="3334" width="9.28515625" customWidth="1"/>
    <col min="3335" max="3335" width="9.85546875" customWidth="1"/>
    <col min="3336" max="3336" width="9.5703125" customWidth="1"/>
    <col min="3345" max="3345" width="12" customWidth="1"/>
    <col min="3347" max="3347" width="12.140625" customWidth="1"/>
    <col min="3348" max="3348" width="12.7109375" customWidth="1"/>
    <col min="3585" max="3585" width="8.140625" customWidth="1"/>
    <col min="3586" max="3586" width="39.28515625" customWidth="1"/>
    <col min="3587" max="3587" width="6.85546875" customWidth="1"/>
    <col min="3588" max="3588" width="8.140625" customWidth="1"/>
    <col min="3589" max="3589" width="11.140625" customWidth="1"/>
    <col min="3590" max="3590" width="9.28515625" customWidth="1"/>
    <col min="3591" max="3591" width="9.85546875" customWidth="1"/>
    <col min="3592" max="3592" width="9.5703125" customWidth="1"/>
    <col min="3601" max="3601" width="12" customWidth="1"/>
    <col min="3603" max="3603" width="12.140625" customWidth="1"/>
    <col min="3604" max="3604" width="12.7109375" customWidth="1"/>
    <col min="3841" max="3841" width="8.140625" customWidth="1"/>
    <col min="3842" max="3842" width="39.28515625" customWidth="1"/>
    <col min="3843" max="3843" width="6.85546875" customWidth="1"/>
    <col min="3844" max="3844" width="8.140625" customWidth="1"/>
    <col min="3845" max="3845" width="11.140625" customWidth="1"/>
    <col min="3846" max="3846" width="9.28515625" customWidth="1"/>
    <col min="3847" max="3847" width="9.85546875" customWidth="1"/>
    <col min="3848" max="3848" width="9.5703125" customWidth="1"/>
    <col min="3857" max="3857" width="12" customWidth="1"/>
    <col min="3859" max="3859" width="12.140625" customWidth="1"/>
    <col min="3860" max="3860" width="12.7109375" customWidth="1"/>
    <col min="4097" max="4097" width="8.140625" customWidth="1"/>
    <col min="4098" max="4098" width="39.28515625" customWidth="1"/>
    <col min="4099" max="4099" width="6.85546875" customWidth="1"/>
    <col min="4100" max="4100" width="8.140625" customWidth="1"/>
    <col min="4101" max="4101" width="11.140625" customWidth="1"/>
    <col min="4102" max="4102" width="9.28515625" customWidth="1"/>
    <col min="4103" max="4103" width="9.85546875" customWidth="1"/>
    <col min="4104" max="4104" width="9.5703125" customWidth="1"/>
    <col min="4113" max="4113" width="12" customWidth="1"/>
    <col min="4115" max="4115" width="12.140625" customWidth="1"/>
    <col min="4116" max="4116" width="12.7109375" customWidth="1"/>
    <col min="4353" max="4353" width="8.140625" customWidth="1"/>
    <col min="4354" max="4354" width="39.28515625" customWidth="1"/>
    <col min="4355" max="4355" width="6.85546875" customWidth="1"/>
    <col min="4356" max="4356" width="8.140625" customWidth="1"/>
    <col min="4357" max="4357" width="11.140625" customWidth="1"/>
    <col min="4358" max="4358" width="9.28515625" customWidth="1"/>
    <col min="4359" max="4359" width="9.85546875" customWidth="1"/>
    <col min="4360" max="4360" width="9.5703125" customWidth="1"/>
    <col min="4369" max="4369" width="12" customWidth="1"/>
    <col min="4371" max="4371" width="12.140625" customWidth="1"/>
    <col min="4372" max="4372" width="12.7109375" customWidth="1"/>
    <col min="4609" max="4609" width="8.140625" customWidth="1"/>
    <col min="4610" max="4610" width="39.28515625" customWidth="1"/>
    <col min="4611" max="4611" width="6.85546875" customWidth="1"/>
    <col min="4612" max="4612" width="8.140625" customWidth="1"/>
    <col min="4613" max="4613" width="11.140625" customWidth="1"/>
    <col min="4614" max="4614" width="9.28515625" customWidth="1"/>
    <col min="4615" max="4615" width="9.85546875" customWidth="1"/>
    <col min="4616" max="4616" width="9.5703125" customWidth="1"/>
    <col min="4625" max="4625" width="12" customWidth="1"/>
    <col min="4627" max="4627" width="12.140625" customWidth="1"/>
    <col min="4628" max="4628" width="12.7109375" customWidth="1"/>
    <col min="4865" max="4865" width="8.140625" customWidth="1"/>
    <col min="4866" max="4866" width="39.28515625" customWidth="1"/>
    <col min="4867" max="4867" width="6.85546875" customWidth="1"/>
    <col min="4868" max="4868" width="8.140625" customWidth="1"/>
    <col min="4869" max="4869" width="11.140625" customWidth="1"/>
    <col min="4870" max="4870" width="9.28515625" customWidth="1"/>
    <col min="4871" max="4871" width="9.85546875" customWidth="1"/>
    <col min="4872" max="4872" width="9.5703125" customWidth="1"/>
    <col min="4881" max="4881" width="12" customWidth="1"/>
    <col min="4883" max="4883" width="12.140625" customWidth="1"/>
    <col min="4884" max="4884" width="12.7109375" customWidth="1"/>
    <col min="5121" max="5121" width="8.140625" customWidth="1"/>
    <col min="5122" max="5122" width="39.28515625" customWidth="1"/>
    <col min="5123" max="5123" width="6.85546875" customWidth="1"/>
    <col min="5124" max="5124" width="8.140625" customWidth="1"/>
    <col min="5125" max="5125" width="11.140625" customWidth="1"/>
    <col min="5126" max="5126" width="9.28515625" customWidth="1"/>
    <col min="5127" max="5127" width="9.85546875" customWidth="1"/>
    <col min="5128" max="5128" width="9.5703125" customWidth="1"/>
    <col min="5137" max="5137" width="12" customWidth="1"/>
    <col min="5139" max="5139" width="12.140625" customWidth="1"/>
    <col min="5140" max="5140" width="12.7109375" customWidth="1"/>
    <col min="5377" max="5377" width="8.140625" customWidth="1"/>
    <col min="5378" max="5378" width="39.28515625" customWidth="1"/>
    <col min="5379" max="5379" width="6.85546875" customWidth="1"/>
    <col min="5380" max="5380" width="8.140625" customWidth="1"/>
    <col min="5381" max="5381" width="11.140625" customWidth="1"/>
    <col min="5382" max="5382" width="9.28515625" customWidth="1"/>
    <col min="5383" max="5383" width="9.85546875" customWidth="1"/>
    <col min="5384" max="5384" width="9.5703125" customWidth="1"/>
    <col min="5393" max="5393" width="12" customWidth="1"/>
    <col min="5395" max="5395" width="12.140625" customWidth="1"/>
    <col min="5396" max="5396" width="12.7109375" customWidth="1"/>
    <col min="5633" max="5633" width="8.140625" customWidth="1"/>
    <col min="5634" max="5634" width="39.28515625" customWidth="1"/>
    <col min="5635" max="5635" width="6.85546875" customWidth="1"/>
    <col min="5636" max="5636" width="8.140625" customWidth="1"/>
    <col min="5637" max="5637" width="11.140625" customWidth="1"/>
    <col min="5638" max="5638" width="9.28515625" customWidth="1"/>
    <col min="5639" max="5639" width="9.85546875" customWidth="1"/>
    <col min="5640" max="5640" width="9.5703125" customWidth="1"/>
    <col min="5649" max="5649" width="12" customWidth="1"/>
    <col min="5651" max="5651" width="12.140625" customWidth="1"/>
    <col min="5652" max="5652" width="12.7109375" customWidth="1"/>
    <col min="5889" max="5889" width="8.140625" customWidth="1"/>
    <col min="5890" max="5890" width="39.28515625" customWidth="1"/>
    <col min="5891" max="5891" width="6.85546875" customWidth="1"/>
    <col min="5892" max="5892" width="8.140625" customWidth="1"/>
    <col min="5893" max="5893" width="11.140625" customWidth="1"/>
    <col min="5894" max="5894" width="9.28515625" customWidth="1"/>
    <col min="5895" max="5895" width="9.85546875" customWidth="1"/>
    <col min="5896" max="5896" width="9.5703125" customWidth="1"/>
    <col min="5905" max="5905" width="12" customWidth="1"/>
    <col min="5907" max="5907" width="12.140625" customWidth="1"/>
    <col min="5908" max="5908" width="12.7109375" customWidth="1"/>
    <col min="6145" max="6145" width="8.140625" customWidth="1"/>
    <col min="6146" max="6146" width="39.28515625" customWidth="1"/>
    <col min="6147" max="6147" width="6.85546875" customWidth="1"/>
    <col min="6148" max="6148" width="8.140625" customWidth="1"/>
    <col min="6149" max="6149" width="11.140625" customWidth="1"/>
    <col min="6150" max="6150" width="9.28515625" customWidth="1"/>
    <col min="6151" max="6151" width="9.85546875" customWidth="1"/>
    <col min="6152" max="6152" width="9.5703125" customWidth="1"/>
    <col min="6161" max="6161" width="12" customWidth="1"/>
    <col min="6163" max="6163" width="12.140625" customWidth="1"/>
    <col min="6164" max="6164" width="12.7109375" customWidth="1"/>
    <col min="6401" max="6401" width="8.140625" customWidth="1"/>
    <col min="6402" max="6402" width="39.28515625" customWidth="1"/>
    <col min="6403" max="6403" width="6.85546875" customWidth="1"/>
    <col min="6404" max="6404" width="8.140625" customWidth="1"/>
    <col min="6405" max="6405" width="11.140625" customWidth="1"/>
    <col min="6406" max="6406" width="9.28515625" customWidth="1"/>
    <col min="6407" max="6407" width="9.85546875" customWidth="1"/>
    <col min="6408" max="6408" width="9.5703125" customWidth="1"/>
    <col min="6417" max="6417" width="12" customWidth="1"/>
    <col min="6419" max="6419" width="12.140625" customWidth="1"/>
    <col min="6420" max="6420" width="12.7109375" customWidth="1"/>
    <col min="6657" max="6657" width="8.140625" customWidth="1"/>
    <col min="6658" max="6658" width="39.28515625" customWidth="1"/>
    <col min="6659" max="6659" width="6.85546875" customWidth="1"/>
    <col min="6660" max="6660" width="8.140625" customWidth="1"/>
    <col min="6661" max="6661" width="11.140625" customWidth="1"/>
    <col min="6662" max="6662" width="9.28515625" customWidth="1"/>
    <col min="6663" max="6663" width="9.85546875" customWidth="1"/>
    <col min="6664" max="6664" width="9.5703125" customWidth="1"/>
    <col min="6673" max="6673" width="12" customWidth="1"/>
    <col min="6675" max="6675" width="12.140625" customWidth="1"/>
    <col min="6676" max="6676" width="12.7109375" customWidth="1"/>
    <col min="6913" max="6913" width="8.140625" customWidth="1"/>
    <col min="6914" max="6914" width="39.28515625" customWidth="1"/>
    <col min="6915" max="6915" width="6.85546875" customWidth="1"/>
    <col min="6916" max="6916" width="8.140625" customWidth="1"/>
    <col min="6917" max="6917" width="11.140625" customWidth="1"/>
    <col min="6918" max="6918" width="9.28515625" customWidth="1"/>
    <col min="6919" max="6919" width="9.85546875" customWidth="1"/>
    <col min="6920" max="6920" width="9.5703125" customWidth="1"/>
    <col min="6929" max="6929" width="12" customWidth="1"/>
    <col min="6931" max="6931" width="12.140625" customWidth="1"/>
    <col min="6932" max="6932" width="12.7109375" customWidth="1"/>
    <col min="7169" max="7169" width="8.140625" customWidth="1"/>
    <col min="7170" max="7170" width="39.28515625" customWidth="1"/>
    <col min="7171" max="7171" width="6.85546875" customWidth="1"/>
    <col min="7172" max="7172" width="8.140625" customWidth="1"/>
    <col min="7173" max="7173" width="11.140625" customWidth="1"/>
    <col min="7174" max="7174" width="9.28515625" customWidth="1"/>
    <col min="7175" max="7175" width="9.85546875" customWidth="1"/>
    <col min="7176" max="7176" width="9.5703125" customWidth="1"/>
    <col min="7185" max="7185" width="12" customWidth="1"/>
    <col min="7187" max="7187" width="12.140625" customWidth="1"/>
    <col min="7188" max="7188" width="12.7109375" customWidth="1"/>
    <col min="7425" max="7425" width="8.140625" customWidth="1"/>
    <col min="7426" max="7426" width="39.28515625" customWidth="1"/>
    <col min="7427" max="7427" width="6.85546875" customWidth="1"/>
    <col min="7428" max="7428" width="8.140625" customWidth="1"/>
    <col min="7429" max="7429" width="11.140625" customWidth="1"/>
    <col min="7430" max="7430" width="9.28515625" customWidth="1"/>
    <col min="7431" max="7431" width="9.85546875" customWidth="1"/>
    <col min="7432" max="7432" width="9.5703125" customWidth="1"/>
    <col min="7441" max="7441" width="12" customWidth="1"/>
    <col min="7443" max="7443" width="12.140625" customWidth="1"/>
    <col min="7444" max="7444" width="12.7109375" customWidth="1"/>
    <col min="7681" max="7681" width="8.140625" customWidth="1"/>
    <col min="7682" max="7682" width="39.28515625" customWidth="1"/>
    <col min="7683" max="7683" width="6.85546875" customWidth="1"/>
    <col min="7684" max="7684" width="8.140625" customWidth="1"/>
    <col min="7685" max="7685" width="11.140625" customWidth="1"/>
    <col min="7686" max="7686" width="9.28515625" customWidth="1"/>
    <col min="7687" max="7687" width="9.85546875" customWidth="1"/>
    <col min="7688" max="7688" width="9.5703125" customWidth="1"/>
    <col min="7697" max="7697" width="12" customWidth="1"/>
    <col min="7699" max="7699" width="12.140625" customWidth="1"/>
    <col min="7700" max="7700" width="12.7109375" customWidth="1"/>
    <col min="7937" max="7937" width="8.140625" customWidth="1"/>
    <col min="7938" max="7938" width="39.28515625" customWidth="1"/>
    <col min="7939" max="7939" width="6.85546875" customWidth="1"/>
    <col min="7940" max="7940" width="8.140625" customWidth="1"/>
    <col min="7941" max="7941" width="11.140625" customWidth="1"/>
    <col min="7942" max="7942" width="9.28515625" customWidth="1"/>
    <col min="7943" max="7943" width="9.85546875" customWidth="1"/>
    <col min="7944" max="7944" width="9.5703125" customWidth="1"/>
    <col min="7953" max="7953" width="12" customWidth="1"/>
    <col min="7955" max="7955" width="12.140625" customWidth="1"/>
    <col min="7956" max="7956" width="12.7109375" customWidth="1"/>
    <col min="8193" max="8193" width="8.140625" customWidth="1"/>
    <col min="8194" max="8194" width="39.28515625" customWidth="1"/>
    <col min="8195" max="8195" width="6.85546875" customWidth="1"/>
    <col min="8196" max="8196" width="8.140625" customWidth="1"/>
    <col min="8197" max="8197" width="11.140625" customWidth="1"/>
    <col min="8198" max="8198" width="9.28515625" customWidth="1"/>
    <col min="8199" max="8199" width="9.85546875" customWidth="1"/>
    <col min="8200" max="8200" width="9.5703125" customWidth="1"/>
    <col min="8209" max="8209" width="12" customWidth="1"/>
    <col min="8211" max="8211" width="12.140625" customWidth="1"/>
    <col min="8212" max="8212" width="12.7109375" customWidth="1"/>
    <col min="8449" max="8449" width="8.140625" customWidth="1"/>
    <col min="8450" max="8450" width="39.28515625" customWidth="1"/>
    <col min="8451" max="8451" width="6.85546875" customWidth="1"/>
    <col min="8452" max="8452" width="8.140625" customWidth="1"/>
    <col min="8453" max="8453" width="11.140625" customWidth="1"/>
    <col min="8454" max="8454" width="9.28515625" customWidth="1"/>
    <col min="8455" max="8455" width="9.85546875" customWidth="1"/>
    <col min="8456" max="8456" width="9.5703125" customWidth="1"/>
    <col min="8465" max="8465" width="12" customWidth="1"/>
    <col min="8467" max="8467" width="12.140625" customWidth="1"/>
    <col min="8468" max="8468" width="12.7109375" customWidth="1"/>
    <col min="8705" max="8705" width="8.140625" customWidth="1"/>
    <col min="8706" max="8706" width="39.28515625" customWidth="1"/>
    <col min="8707" max="8707" width="6.85546875" customWidth="1"/>
    <col min="8708" max="8708" width="8.140625" customWidth="1"/>
    <col min="8709" max="8709" width="11.140625" customWidth="1"/>
    <col min="8710" max="8710" width="9.28515625" customWidth="1"/>
    <col min="8711" max="8711" width="9.85546875" customWidth="1"/>
    <col min="8712" max="8712" width="9.5703125" customWidth="1"/>
    <col min="8721" max="8721" width="12" customWidth="1"/>
    <col min="8723" max="8723" width="12.140625" customWidth="1"/>
    <col min="8724" max="8724" width="12.7109375" customWidth="1"/>
    <col min="8961" max="8961" width="8.140625" customWidth="1"/>
    <col min="8962" max="8962" width="39.28515625" customWidth="1"/>
    <col min="8963" max="8963" width="6.85546875" customWidth="1"/>
    <col min="8964" max="8964" width="8.140625" customWidth="1"/>
    <col min="8965" max="8965" width="11.140625" customWidth="1"/>
    <col min="8966" max="8966" width="9.28515625" customWidth="1"/>
    <col min="8967" max="8967" width="9.85546875" customWidth="1"/>
    <col min="8968" max="8968" width="9.5703125" customWidth="1"/>
    <col min="8977" max="8977" width="12" customWidth="1"/>
    <col min="8979" max="8979" width="12.140625" customWidth="1"/>
    <col min="8980" max="8980" width="12.7109375" customWidth="1"/>
    <col min="9217" max="9217" width="8.140625" customWidth="1"/>
    <col min="9218" max="9218" width="39.28515625" customWidth="1"/>
    <col min="9219" max="9219" width="6.85546875" customWidth="1"/>
    <col min="9220" max="9220" width="8.140625" customWidth="1"/>
    <col min="9221" max="9221" width="11.140625" customWidth="1"/>
    <col min="9222" max="9222" width="9.28515625" customWidth="1"/>
    <col min="9223" max="9223" width="9.85546875" customWidth="1"/>
    <col min="9224" max="9224" width="9.5703125" customWidth="1"/>
    <col min="9233" max="9233" width="12" customWidth="1"/>
    <col min="9235" max="9235" width="12.140625" customWidth="1"/>
    <col min="9236" max="9236" width="12.7109375" customWidth="1"/>
    <col min="9473" max="9473" width="8.140625" customWidth="1"/>
    <col min="9474" max="9474" width="39.28515625" customWidth="1"/>
    <col min="9475" max="9475" width="6.85546875" customWidth="1"/>
    <col min="9476" max="9476" width="8.140625" customWidth="1"/>
    <col min="9477" max="9477" width="11.140625" customWidth="1"/>
    <col min="9478" max="9478" width="9.28515625" customWidth="1"/>
    <col min="9479" max="9479" width="9.85546875" customWidth="1"/>
    <col min="9480" max="9480" width="9.5703125" customWidth="1"/>
    <col min="9489" max="9489" width="12" customWidth="1"/>
    <col min="9491" max="9491" width="12.140625" customWidth="1"/>
    <col min="9492" max="9492" width="12.7109375" customWidth="1"/>
    <col min="9729" max="9729" width="8.140625" customWidth="1"/>
    <col min="9730" max="9730" width="39.28515625" customWidth="1"/>
    <col min="9731" max="9731" width="6.85546875" customWidth="1"/>
    <col min="9732" max="9732" width="8.140625" customWidth="1"/>
    <col min="9733" max="9733" width="11.140625" customWidth="1"/>
    <col min="9734" max="9734" width="9.28515625" customWidth="1"/>
    <col min="9735" max="9735" width="9.85546875" customWidth="1"/>
    <col min="9736" max="9736" width="9.5703125" customWidth="1"/>
    <col min="9745" max="9745" width="12" customWidth="1"/>
    <col min="9747" max="9747" width="12.140625" customWidth="1"/>
    <col min="9748" max="9748" width="12.7109375" customWidth="1"/>
    <col min="9985" max="9985" width="8.140625" customWidth="1"/>
    <col min="9986" max="9986" width="39.28515625" customWidth="1"/>
    <col min="9987" max="9987" width="6.85546875" customWidth="1"/>
    <col min="9988" max="9988" width="8.140625" customWidth="1"/>
    <col min="9989" max="9989" width="11.140625" customWidth="1"/>
    <col min="9990" max="9990" width="9.28515625" customWidth="1"/>
    <col min="9991" max="9991" width="9.85546875" customWidth="1"/>
    <col min="9992" max="9992" width="9.5703125" customWidth="1"/>
    <col min="10001" max="10001" width="12" customWidth="1"/>
    <col min="10003" max="10003" width="12.140625" customWidth="1"/>
    <col min="10004" max="10004" width="12.7109375" customWidth="1"/>
    <col min="10241" max="10241" width="8.140625" customWidth="1"/>
    <col min="10242" max="10242" width="39.28515625" customWidth="1"/>
    <col min="10243" max="10243" width="6.85546875" customWidth="1"/>
    <col min="10244" max="10244" width="8.140625" customWidth="1"/>
    <col min="10245" max="10245" width="11.140625" customWidth="1"/>
    <col min="10246" max="10246" width="9.28515625" customWidth="1"/>
    <col min="10247" max="10247" width="9.85546875" customWidth="1"/>
    <col min="10248" max="10248" width="9.5703125" customWidth="1"/>
    <col min="10257" max="10257" width="12" customWidth="1"/>
    <col min="10259" max="10259" width="12.140625" customWidth="1"/>
    <col min="10260" max="10260" width="12.7109375" customWidth="1"/>
    <col min="10497" max="10497" width="8.140625" customWidth="1"/>
    <col min="10498" max="10498" width="39.28515625" customWidth="1"/>
    <col min="10499" max="10499" width="6.85546875" customWidth="1"/>
    <col min="10500" max="10500" width="8.140625" customWidth="1"/>
    <col min="10501" max="10501" width="11.140625" customWidth="1"/>
    <col min="10502" max="10502" width="9.28515625" customWidth="1"/>
    <col min="10503" max="10503" width="9.85546875" customWidth="1"/>
    <col min="10504" max="10504" width="9.5703125" customWidth="1"/>
    <col min="10513" max="10513" width="12" customWidth="1"/>
    <col min="10515" max="10515" width="12.140625" customWidth="1"/>
    <col min="10516" max="10516" width="12.7109375" customWidth="1"/>
    <col min="10753" max="10753" width="8.140625" customWidth="1"/>
    <col min="10754" max="10754" width="39.28515625" customWidth="1"/>
    <col min="10755" max="10755" width="6.85546875" customWidth="1"/>
    <col min="10756" max="10756" width="8.140625" customWidth="1"/>
    <col min="10757" max="10757" width="11.140625" customWidth="1"/>
    <col min="10758" max="10758" width="9.28515625" customWidth="1"/>
    <col min="10759" max="10759" width="9.85546875" customWidth="1"/>
    <col min="10760" max="10760" width="9.5703125" customWidth="1"/>
    <col min="10769" max="10769" width="12" customWidth="1"/>
    <col min="10771" max="10771" width="12.140625" customWidth="1"/>
    <col min="10772" max="10772" width="12.7109375" customWidth="1"/>
    <col min="11009" max="11009" width="8.140625" customWidth="1"/>
    <col min="11010" max="11010" width="39.28515625" customWidth="1"/>
    <col min="11011" max="11011" width="6.85546875" customWidth="1"/>
    <col min="11012" max="11012" width="8.140625" customWidth="1"/>
    <col min="11013" max="11013" width="11.140625" customWidth="1"/>
    <col min="11014" max="11014" width="9.28515625" customWidth="1"/>
    <col min="11015" max="11015" width="9.85546875" customWidth="1"/>
    <col min="11016" max="11016" width="9.5703125" customWidth="1"/>
    <col min="11025" max="11025" width="12" customWidth="1"/>
    <col min="11027" max="11027" width="12.140625" customWidth="1"/>
    <col min="11028" max="11028" width="12.7109375" customWidth="1"/>
    <col min="11265" max="11265" width="8.140625" customWidth="1"/>
    <col min="11266" max="11266" width="39.28515625" customWidth="1"/>
    <col min="11267" max="11267" width="6.85546875" customWidth="1"/>
    <col min="11268" max="11268" width="8.140625" customWidth="1"/>
    <col min="11269" max="11269" width="11.140625" customWidth="1"/>
    <col min="11270" max="11270" width="9.28515625" customWidth="1"/>
    <col min="11271" max="11271" width="9.85546875" customWidth="1"/>
    <col min="11272" max="11272" width="9.5703125" customWidth="1"/>
    <col min="11281" max="11281" width="12" customWidth="1"/>
    <col min="11283" max="11283" width="12.140625" customWidth="1"/>
    <col min="11284" max="11284" width="12.7109375" customWidth="1"/>
    <col min="11521" max="11521" width="8.140625" customWidth="1"/>
    <col min="11522" max="11522" width="39.28515625" customWidth="1"/>
    <col min="11523" max="11523" width="6.85546875" customWidth="1"/>
    <col min="11524" max="11524" width="8.140625" customWidth="1"/>
    <col min="11525" max="11525" width="11.140625" customWidth="1"/>
    <col min="11526" max="11526" width="9.28515625" customWidth="1"/>
    <col min="11527" max="11527" width="9.85546875" customWidth="1"/>
    <col min="11528" max="11528" width="9.5703125" customWidth="1"/>
    <col min="11537" max="11537" width="12" customWidth="1"/>
    <col min="11539" max="11539" width="12.140625" customWidth="1"/>
    <col min="11540" max="11540" width="12.7109375" customWidth="1"/>
    <col min="11777" max="11777" width="8.140625" customWidth="1"/>
    <col min="11778" max="11778" width="39.28515625" customWidth="1"/>
    <col min="11779" max="11779" width="6.85546875" customWidth="1"/>
    <col min="11780" max="11780" width="8.140625" customWidth="1"/>
    <col min="11781" max="11781" width="11.140625" customWidth="1"/>
    <col min="11782" max="11782" width="9.28515625" customWidth="1"/>
    <col min="11783" max="11783" width="9.85546875" customWidth="1"/>
    <col min="11784" max="11784" width="9.5703125" customWidth="1"/>
    <col min="11793" max="11793" width="12" customWidth="1"/>
    <col min="11795" max="11795" width="12.140625" customWidth="1"/>
    <col min="11796" max="11796" width="12.7109375" customWidth="1"/>
    <col min="12033" max="12033" width="8.140625" customWidth="1"/>
    <col min="12034" max="12034" width="39.28515625" customWidth="1"/>
    <col min="12035" max="12035" width="6.85546875" customWidth="1"/>
    <col min="12036" max="12036" width="8.140625" customWidth="1"/>
    <col min="12037" max="12037" width="11.140625" customWidth="1"/>
    <col min="12038" max="12038" width="9.28515625" customWidth="1"/>
    <col min="12039" max="12039" width="9.85546875" customWidth="1"/>
    <col min="12040" max="12040" width="9.5703125" customWidth="1"/>
    <col min="12049" max="12049" width="12" customWidth="1"/>
    <col min="12051" max="12051" width="12.140625" customWidth="1"/>
    <col min="12052" max="12052" width="12.7109375" customWidth="1"/>
    <col min="12289" max="12289" width="8.140625" customWidth="1"/>
    <col min="12290" max="12290" width="39.28515625" customWidth="1"/>
    <col min="12291" max="12291" width="6.85546875" customWidth="1"/>
    <col min="12292" max="12292" width="8.140625" customWidth="1"/>
    <col min="12293" max="12293" width="11.140625" customWidth="1"/>
    <col min="12294" max="12294" width="9.28515625" customWidth="1"/>
    <col min="12295" max="12295" width="9.85546875" customWidth="1"/>
    <col min="12296" max="12296" width="9.5703125" customWidth="1"/>
    <col min="12305" max="12305" width="12" customWidth="1"/>
    <col min="12307" max="12307" width="12.140625" customWidth="1"/>
    <col min="12308" max="12308" width="12.7109375" customWidth="1"/>
    <col min="12545" max="12545" width="8.140625" customWidth="1"/>
    <col min="12546" max="12546" width="39.28515625" customWidth="1"/>
    <col min="12547" max="12547" width="6.85546875" customWidth="1"/>
    <col min="12548" max="12548" width="8.140625" customWidth="1"/>
    <col min="12549" max="12549" width="11.140625" customWidth="1"/>
    <col min="12550" max="12550" width="9.28515625" customWidth="1"/>
    <col min="12551" max="12551" width="9.85546875" customWidth="1"/>
    <col min="12552" max="12552" width="9.5703125" customWidth="1"/>
    <col min="12561" max="12561" width="12" customWidth="1"/>
    <col min="12563" max="12563" width="12.140625" customWidth="1"/>
    <col min="12564" max="12564" width="12.7109375" customWidth="1"/>
    <col min="12801" max="12801" width="8.140625" customWidth="1"/>
    <col min="12802" max="12802" width="39.28515625" customWidth="1"/>
    <col min="12803" max="12803" width="6.85546875" customWidth="1"/>
    <col min="12804" max="12804" width="8.140625" customWidth="1"/>
    <col min="12805" max="12805" width="11.140625" customWidth="1"/>
    <col min="12806" max="12806" width="9.28515625" customWidth="1"/>
    <col min="12807" max="12807" width="9.85546875" customWidth="1"/>
    <col min="12808" max="12808" width="9.5703125" customWidth="1"/>
    <col min="12817" max="12817" width="12" customWidth="1"/>
    <col min="12819" max="12819" width="12.140625" customWidth="1"/>
    <col min="12820" max="12820" width="12.7109375" customWidth="1"/>
    <col min="13057" max="13057" width="8.140625" customWidth="1"/>
    <col min="13058" max="13058" width="39.28515625" customWidth="1"/>
    <col min="13059" max="13059" width="6.85546875" customWidth="1"/>
    <col min="13060" max="13060" width="8.140625" customWidth="1"/>
    <col min="13061" max="13061" width="11.140625" customWidth="1"/>
    <col min="13062" max="13062" width="9.28515625" customWidth="1"/>
    <col min="13063" max="13063" width="9.85546875" customWidth="1"/>
    <col min="13064" max="13064" width="9.5703125" customWidth="1"/>
    <col min="13073" max="13073" width="12" customWidth="1"/>
    <col min="13075" max="13075" width="12.140625" customWidth="1"/>
    <col min="13076" max="13076" width="12.7109375" customWidth="1"/>
    <col min="13313" max="13313" width="8.140625" customWidth="1"/>
    <col min="13314" max="13314" width="39.28515625" customWidth="1"/>
    <col min="13315" max="13315" width="6.85546875" customWidth="1"/>
    <col min="13316" max="13316" width="8.140625" customWidth="1"/>
    <col min="13317" max="13317" width="11.140625" customWidth="1"/>
    <col min="13318" max="13318" width="9.28515625" customWidth="1"/>
    <col min="13319" max="13319" width="9.85546875" customWidth="1"/>
    <col min="13320" max="13320" width="9.5703125" customWidth="1"/>
    <col min="13329" max="13329" width="12" customWidth="1"/>
    <col min="13331" max="13331" width="12.140625" customWidth="1"/>
    <col min="13332" max="13332" width="12.7109375" customWidth="1"/>
    <col min="13569" max="13569" width="8.140625" customWidth="1"/>
    <col min="13570" max="13570" width="39.28515625" customWidth="1"/>
    <col min="13571" max="13571" width="6.85546875" customWidth="1"/>
    <col min="13572" max="13572" width="8.140625" customWidth="1"/>
    <col min="13573" max="13573" width="11.140625" customWidth="1"/>
    <col min="13574" max="13574" width="9.28515625" customWidth="1"/>
    <col min="13575" max="13575" width="9.85546875" customWidth="1"/>
    <col min="13576" max="13576" width="9.5703125" customWidth="1"/>
    <col min="13585" max="13585" width="12" customWidth="1"/>
    <col min="13587" max="13587" width="12.140625" customWidth="1"/>
    <col min="13588" max="13588" width="12.7109375" customWidth="1"/>
    <col min="13825" max="13825" width="8.140625" customWidth="1"/>
    <col min="13826" max="13826" width="39.28515625" customWidth="1"/>
    <col min="13827" max="13827" width="6.85546875" customWidth="1"/>
    <col min="13828" max="13828" width="8.140625" customWidth="1"/>
    <col min="13829" max="13829" width="11.140625" customWidth="1"/>
    <col min="13830" max="13830" width="9.28515625" customWidth="1"/>
    <col min="13831" max="13831" width="9.85546875" customWidth="1"/>
    <col min="13832" max="13832" width="9.5703125" customWidth="1"/>
    <col min="13841" max="13841" width="12" customWidth="1"/>
    <col min="13843" max="13843" width="12.140625" customWidth="1"/>
    <col min="13844" max="13844" width="12.7109375" customWidth="1"/>
    <col min="14081" max="14081" width="8.140625" customWidth="1"/>
    <col min="14082" max="14082" width="39.28515625" customWidth="1"/>
    <col min="14083" max="14083" width="6.85546875" customWidth="1"/>
    <col min="14084" max="14084" width="8.140625" customWidth="1"/>
    <col min="14085" max="14085" width="11.140625" customWidth="1"/>
    <col min="14086" max="14086" width="9.28515625" customWidth="1"/>
    <col min="14087" max="14087" width="9.85546875" customWidth="1"/>
    <col min="14088" max="14088" width="9.5703125" customWidth="1"/>
    <col min="14097" max="14097" width="12" customWidth="1"/>
    <col min="14099" max="14099" width="12.140625" customWidth="1"/>
    <col min="14100" max="14100" width="12.7109375" customWidth="1"/>
    <col min="14337" max="14337" width="8.140625" customWidth="1"/>
    <col min="14338" max="14338" width="39.28515625" customWidth="1"/>
    <col min="14339" max="14339" width="6.85546875" customWidth="1"/>
    <col min="14340" max="14340" width="8.140625" customWidth="1"/>
    <col min="14341" max="14341" width="11.140625" customWidth="1"/>
    <col min="14342" max="14342" width="9.28515625" customWidth="1"/>
    <col min="14343" max="14343" width="9.85546875" customWidth="1"/>
    <col min="14344" max="14344" width="9.5703125" customWidth="1"/>
    <col min="14353" max="14353" width="12" customWidth="1"/>
    <col min="14355" max="14355" width="12.140625" customWidth="1"/>
    <col min="14356" max="14356" width="12.7109375" customWidth="1"/>
    <col min="14593" max="14593" width="8.140625" customWidth="1"/>
    <col min="14594" max="14594" width="39.28515625" customWidth="1"/>
    <col min="14595" max="14595" width="6.85546875" customWidth="1"/>
    <col min="14596" max="14596" width="8.140625" customWidth="1"/>
    <col min="14597" max="14597" width="11.140625" customWidth="1"/>
    <col min="14598" max="14598" width="9.28515625" customWidth="1"/>
    <col min="14599" max="14599" width="9.85546875" customWidth="1"/>
    <col min="14600" max="14600" width="9.5703125" customWidth="1"/>
    <col min="14609" max="14609" width="12" customWidth="1"/>
    <col min="14611" max="14611" width="12.140625" customWidth="1"/>
    <col min="14612" max="14612" width="12.7109375" customWidth="1"/>
    <col min="14849" max="14849" width="8.140625" customWidth="1"/>
    <col min="14850" max="14850" width="39.28515625" customWidth="1"/>
    <col min="14851" max="14851" width="6.85546875" customWidth="1"/>
    <col min="14852" max="14852" width="8.140625" customWidth="1"/>
    <col min="14853" max="14853" width="11.140625" customWidth="1"/>
    <col min="14854" max="14854" width="9.28515625" customWidth="1"/>
    <col min="14855" max="14855" width="9.85546875" customWidth="1"/>
    <col min="14856" max="14856" width="9.5703125" customWidth="1"/>
    <col min="14865" max="14865" width="12" customWidth="1"/>
    <col min="14867" max="14867" width="12.140625" customWidth="1"/>
    <col min="14868" max="14868" width="12.7109375" customWidth="1"/>
    <col min="15105" max="15105" width="8.140625" customWidth="1"/>
    <col min="15106" max="15106" width="39.28515625" customWidth="1"/>
    <col min="15107" max="15107" width="6.85546875" customWidth="1"/>
    <col min="15108" max="15108" width="8.140625" customWidth="1"/>
    <col min="15109" max="15109" width="11.140625" customWidth="1"/>
    <col min="15110" max="15110" width="9.28515625" customWidth="1"/>
    <col min="15111" max="15111" width="9.85546875" customWidth="1"/>
    <col min="15112" max="15112" width="9.5703125" customWidth="1"/>
    <col min="15121" max="15121" width="12" customWidth="1"/>
    <col min="15123" max="15123" width="12.140625" customWidth="1"/>
    <col min="15124" max="15124" width="12.7109375" customWidth="1"/>
    <col min="15361" max="15361" width="8.140625" customWidth="1"/>
    <col min="15362" max="15362" width="39.28515625" customWidth="1"/>
    <col min="15363" max="15363" width="6.85546875" customWidth="1"/>
    <col min="15364" max="15364" width="8.140625" customWidth="1"/>
    <col min="15365" max="15365" width="11.140625" customWidth="1"/>
    <col min="15366" max="15366" width="9.28515625" customWidth="1"/>
    <col min="15367" max="15367" width="9.85546875" customWidth="1"/>
    <col min="15368" max="15368" width="9.5703125" customWidth="1"/>
    <col min="15377" max="15377" width="12" customWidth="1"/>
    <col min="15379" max="15379" width="12.140625" customWidth="1"/>
    <col min="15380" max="15380" width="12.7109375" customWidth="1"/>
    <col min="15617" max="15617" width="8.140625" customWidth="1"/>
    <col min="15618" max="15618" width="39.28515625" customWidth="1"/>
    <col min="15619" max="15619" width="6.85546875" customWidth="1"/>
    <col min="15620" max="15620" width="8.140625" customWidth="1"/>
    <col min="15621" max="15621" width="11.140625" customWidth="1"/>
    <col min="15622" max="15622" width="9.28515625" customWidth="1"/>
    <col min="15623" max="15623" width="9.85546875" customWidth="1"/>
    <col min="15624" max="15624" width="9.5703125" customWidth="1"/>
    <col min="15633" max="15633" width="12" customWidth="1"/>
    <col min="15635" max="15635" width="12.140625" customWidth="1"/>
    <col min="15636" max="15636" width="12.7109375" customWidth="1"/>
    <col min="15873" max="15873" width="8.140625" customWidth="1"/>
    <col min="15874" max="15874" width="39.28515625" customWidth="1"/>
    <col min="15875" max="15875" width="6.85546875" customWidth="1"/>
    <col min="15876" max="15876" width="8.140625" customWidth="1"/>
    <col min="15877" max="15877" width="11.140625" customWidth="1"/>
    <col min="15878" max="15878" width="9.28515625" customWidth="1"/>
    <col min="15879" max="15879" width="9.85546875" customWidth="1"/>
    <col min="15880" max="15880" width="9.5703125" customWidth="1"/>
    <col min="15889" max="15889" width="12" customWidth="1"/>
    <col min="15891" max="15891" width="12.140625" customWidth="1"/>
    <col min="15892" max="15892" width="12.7109375" customWidth="1"/>
    <col min="16129" max="16129" width="8.140625" customWidth="1"/>
    <col min="16130" max="16130" width="39.28515625" customWidth="1"/>
    <col min="16131" max="16131" width="6.85546875" customWidth="1"/>
    <col min="16132" max="16132" width="8.140625" customWidth="1"/>
    <col min="16133" max="16133" width="11.140625" customWidth="1"/>
    <col min="16134" max="16134" width="9.28515625" customWidth="1"/>
    <col min="16135" max="16135" width="9.85546875" customWidth="1"/>
    <col min="16136" max="16136" width="9.5703125" customWidth="1"/>
    <col min="16145" max="16145" width="12" customWidth="1"/>
    <col min="16147" max="16147" width="12.140625" customWidth="1"/>
    <col min="16148" max="16148" width="12.7109375" customWidth="1"/>
  </cols>
  <sheetData>
    <row r="1" spans="1:22" ht="15" customHeight="1" x14ac:dyDescent="0.2">
      <c r="A1" s="139"/>
      <c r="B1" s="139"/>
      <c r="F1" s="117" t="s">
        <v>0</v>
      </c>
      <c r="J1" s="3"/>
      <c r="K1" s="3"/>
      <c r="L1" s="3"/>
      <c r="M1" s="4"/>
    </row>
    <row r="2" spans="1:22" s="9" customFormat="1" ht="14.25" customHeight="1" x14ac:dyDescent="0.2">
      <c r="A2" s="118"/>
      <c r="B2" s="118"/>
      <c r="C2" s="2"/>
      <c r="D2" s="6"/>
      <c r="E2" s="2"/>
      <c r="F2" s="2" t="s">
        <v>371</v>
      </c>
      <c r="G2" s="2"/>
      <c r="H2" s="2"/>
      <c r="I2" s="6"/>
      <c r="J2" s="6"/>
      <c r="K2" s="6"/>
      <c r="L2" s="6"/>
      <c r="M2" s="7"/>
      <c r="N2" s="8"/>
    </row>
    <row r="3" spans="1:22" ht="14.25" customHeight="1" x14ac:dyDescent="0.2">
      <c r="A3" s="118"/>
      <c r="B3" s="118"/>
      <c r="F3" s="2" t="s">
        <v>372</v>
      </c>
      <c r="J3" s="3"/>
      <c r="K3" s="3"/>
      <c r="L3" s="3"/>
      <c r="M3" s="4"/>
    </row>
    <row r="4" spans="1:22" ht="14.25" customHeight="1" x14ac:dyDescent="0.2">
      <c r="A4" s="118"/>
      <c r="B4" s="118"/>
      <c r="F4" s="2" t="s">
        <v>373</v>
      </c>
      <c r="J4" s="3"/>
      <c r="K4" s="3"/>
      <c r="L4" s="3"/>
      <c r="M4" s="4"/>
    </row>
    <row r="5" spans="1:22" ht="14.25" customHeight="1" x14ac:dyDescent="0.2">
      <c r="A5" s="118"/>
      <c r="B5" s="118"/>
      <c r="F5" s="2" t="s">
        <v>374</v>
      </c>
      <c r="J5" s="3"/>
      <c r="K5" s="3"/>
      <c r="L5" s="3"/>
      <c r="M5" s="4"/>
    </row>
    <row r="6" spans="1:22" ht="14.25" customHeight="1" x14ac:dyDescent="0.2">
      <c r="A6" s="118"/>
      <c r="B6" s="118"/>
      <c r="C6" s="118"/>
      <c r="J6" s="3"/>
      <c r="K6" s="3"/>
      <c r="L6" s="3"/>
      <c r="M6" s="4"/>
    </row>
    <row r="7" spans="1:22" ht="11.25" customHeight="1" x14ac:dyDescent="0.2">
      <c r="A7" s="118"/>
      <c r="B7" s="118"/>
      <c r="C7" s="118"/>
      <c r="D7" s="118"/>
      <c r="F7" s="118"/>
      <c r="J7" s="3"/>
      <c r="K7" s="3"/>
      <c r="L7" s="3"/>
      <c r="M7" s="4"/>
    </row>
    <row r="8" spans="1:22" ht="28.5" customHeight="1" x14ac:dyDescent="0.2">
      <c r="A8" s="140" t="s">
        <v>1</v>
      </c>
      <c r="B8" s="140"/>
      <c r="C8" s="140"/>
      <c r="D8" s="140"/>
      <c r="E8" s="140"/>
      <c r="F8" s="140"/>
      <c r="G8" s="140"/>
      <c r="H8" s="140"/>
      <c r="I8" s="140"/>
      <c r="J8" s="10"/>
      <c r="K8" s="10"/>
      <c r="L8" s="10"/>
      <c r="M8" s="11"/>
      <c r="Q8" t="s">
        <v>2</v>
      </c>
      <c r="R8" t="s">
        <v>3</v>
      </c>
      <c r="S8" t="s">
        <v>4</v>
      </c>
      <c r="T8" t="s">
        <v>5</v>
      </c>
    </row>
    <row r="9" spans="1:22" ht="26.25" customHeight="1" x14ac:dyDescent="0.2">
      <c r="A9" s="141" t="s">
        <v>6</v>
      </c>
      <c r="B9" s="141" t="s">
        <v>7</v>
      </c>
      <c r="C9" s="142" t="s">
        <v>8</v>
      </c>
      <c r="D9" s="142"/>
      <c r="E9" s="142"/>
      <c r="F9" s="142"/>
      <c r="G9" s="143" t="s">
        <v>9</v>
      </c>
      <c r="H9" s="143"/>
      <c r="I9" s="144"/>
      <c r="J9" s="134" t="s">
        <v>10</v>
      </c>
      <c r="K9" s="135"/>
      <c r="L9" s="136"/>
      <c r="M9" s="12"/>
      <c r="N9" s="13"/>
      <c r="T9">
        <v>2025</v>
      </c>
    </row>
    <row r="10" spans="1:22" ht="48" customHeight="1" x14ac:dyDescent="0.2">
      <c r="A10" s="141"/>
      <c r="B10" s="141"/>
      <c r="C10" s="119" t="s">
        <v>11</v>
      </c>
      <c r="D10" s="119" t="s">
        <v>12</v>
      </c>
      <c r="E10" s="119" t="s">
        <v>13</v>
      </c>
      <c r="F10" s="119" t="s">
        <v>14</v>
      </c>
      <c r="G10" s="15" t="s">
        <v>15</v>
      </c>
      <c r="H10" s="15" t="s">
        <v>16</v>
      </c>
      <c r="I10" s="16" t="s">
        <v>17</v>
      </c>
      <c r="J10" s="14" t="s">
        <v>15</v>
      </c>
      <c r="K10" s="15" t="s">
        <v>16</v>
      </c>
      <c r="L10" s="15" t="s">
        <v>17</v>
      </c>
      <c r="M10" s="17"/>
      <c r="N10" s="13"/>
      <c r="O10" t="s">
        <v>18</v>
      </c>
      <c r="Q10" s="18">
        <v>35875.300000000003</v>
      </c>
      <c r="R10" s="18">
        <v>7560</v>
      </c>
      <c r="S10" s="18"/>
      <c r="T10" s="18">
        <f>S10+R10+Q10</f>
        <v>43435.3</v>
      </c>
    </row>
    <row r="11" spans="1:22" ht="42.75" customHeight="1" x14ac:dyDescent="0.2">
      <c r="A11" s="19" t="s">
        <v>19</v>
      </c>
      <c r="B11" s="20" t="s">
        <v>20</v>
      </c>
      <c r="C11" s="21" t="s">
        <v>21</v>
      </c>
      <c r="D11" s="21"/>
      <c r="E11" s="21"/>
      <c r="F11" s="21"/>
      <c r="G11" s="22">
        <v>7239.9000000000015</v>
      </c>
      <c r="H11" s="22">
        <v>7548.7000000000007</v>
      </c>
      <c r="I11" s="23">
        <v>7841.5</v>
      </c>
      <c r="J11" s="22"/>
      <c r="K11" s="22"/>
      <c r="L11" s="22"/>
      <c r="M11" s="24"/>
      <c r="N11" s="25"/>
      <c r="O11" s="18" t="s">
        <v>22</v>
      </c>
      <c r="P11" s="18"/>
      <c r="Q11" s="18"/>
      <c r="R11" s="18"/>
      <c r="S11" s="18"/>
      <c r="T11" s="18">
        <f>G13+G16+G31</f>
        <v>43037.5</v>
      </c>
      <c r="U11" s="18"/>
      <c r="V11" s="18"/>
    </row>
    <row r="12" spans="1:22" ht="19.5" customHeight="1" x14ac:dyDescent="0.2">
      <c r="A12" s="19" t="s">
        <v>23</v>
      </c>
      <c r="B12" s="26" t="s">
        <v>24</v>
      </c>
      <c r="C12" s="21" t="s">
        <v>21</v>
      </c>
      <c r="D12" s="21" t="s">
        <v>25</v>
      </c>
      <c r="E12" s="21"/>
      <c r="F12" s="21"/>
      <c r="G12" s="22">
        <v>7239.9000000000015</v>
      </c>
      <c r="H12" s="22">
        <v>7548.7000000000007</v>
      </c>
      <c r="I12" s="23">
        <v>7841.5</v>
      </c>
      <c r="J12" s="22"/>
      <c r="K12" s="22"/>
      <c r="L12" s="22"/>
      <c r="M12" s="24"/>
      <c r="N12" s="25"/>
      <c r="S12" t="s">
        <v>26</v>
      </c>
      <c r="T12" s="27">
        <f>T10-T11</f>
        <v>397.80000000000291</v>
      </c>
    </row>
    <row r="13" spans="1:22" ht="35.25" customHeight="1" x14ac:dyDescent="0.2">
      <c r="A13" s="19" t="s">
        <v>27</v>
      </c>
      <c r="B13" s="26" t="s">
        <v>28</v>
      </c>
      <c r="C13" s="21" t="s">
        <v>21</v>
      </c>
      <c r="D13" s="21" t="s">
        <v>29</v>
      </c>
      <c r="E13" s="21"/>
      <c r="F13" s="21"/>
      <c r="G13" s="22">
        <v>2495.9</v>
      </c>
      <c r="H13" s="22">
        <v>2594.3000000000002</v>
      </c>
      <c r="I13" s="23">
        <v>2695.5</v>
      </c>
      <c r="J13" s="22"/>
      <c r="K13" s="22"/>
      <c r="L13" s="22"/>
      <c r="M13" s="24"/>
      <c r="N13" s="25"/>
    </row>
    <row r="14" spans="1:22" ht="43.5" customHeight="1" x14ac:dyDescent="0.2">
      <c r="A14" s="19" t="s">
        <v>30</v>
      </c>
      <c r="B14" s="26" t="s">
        <v>31</v>
      </c>
      <c r="C14" s="21" t="s">
        <v>21</v>
      </c>
      <c r="D14" s="21" t="s">
        <v>29</v>
      </c>
      <c r="E14" s="21" t="s">
        <v>32</v>
      </c>
      <c r="F14" s="21"/>
      <c r="G14" s="22">
        <v>2495.9</v>
      </c>
      <c r="H14" s="22">
        <v>2594.3000000000002</v>
      </c>
      <c r="I14" s="23">
        <v>2695.5</v>
      </c>
      <c r="J14" s="22"/>
      <c r="K14" s="22"/>
      <c r="L14" s="22"/>
      <c r="M14" s="24"/>
      <c r="N14" s="137" t="s">
        <v>33</v>
      </c>
      <c r="O14" s="138"/>
      <c r="P14" s="138"/>
      <c r="Q14" s="138"/>
    </row>
    <row r="15" spans="1:22" ht="61.5" customHeight="1" x14ac:dyDescent="0.2">
      <c r="A15" s="29" t="s">
        <v>34</v>
      </c>
      <c r="B15" s="61" t="s">
        <v>35</v>
      </c>
      <c r="C15" s="62" t="s">
        <v>21</v>
      </c>
      <c r="D15" s="62" t="s">
        <v>29</v>
      </c>
      <c r="E15" s="62" t="s">
        <v>32</v>
      </c>
      <c r="F15" s="62" t="s">
        <v>36</v>
      </c>
      <c r="G15" s="120">
        <v>2495.9</v>
      </c>
      <c r="H15" s="120">
        <v>2594.3000000000002</v>
      </c>
      <c r="I15" s="121">
        <v>2695.5</v>
      </c>
      <c r="J15" s="31"/>
      <c r="K15" s="31"/>
      <c r="L15" s="31"/>
      <c r="M15" s="32"/>
      <c r="N15" s="137" t="s">
        <v>37</v>
      </c>
      <c r="O15" s="138"/>
      <c r="P15" s="138"/>
      <c r="Q15" s="138"/>
      <c r="R15" s="33"/>
      <c r="S15" s="34"/>
    </row>
    <row r="16" spans="1:22" ht="48" customHeight="1" x14ac:dyDescent="0.2">
      <c r="A16" s="19" t="s">
        <v>38</v>
      </c>
      <c r="B16" s="26" t="s">
        <v>39</v>
      </c>
      <c r="C16" s="21" t="s">
        <v>21</v>
      </c>
      <c r="D16" s="21" t="s">
        <v>40</v>
      </c>
      <c r="E16" s="62"/>
      <c r="F16" s="62"/>
      <c r="G16" s="22">
        <v>4561.4000000000005</v>
      </c>
      <c r="H16" s="22">
        <v>4771.8</v>
      </c>
      <c r="I16" s="23">
        <v>4963.3999999999996</v>
      </c>
      <c r="J16" s="22"/>
      <c r="K16" s="22"/>
      <c r="L16" s="22"/>
      <c r="M16" s="24"/>
      <c r="N16" s="137" t="s">
        <v>41</v>
      </c>
      <c r="O16" s="138"/>
      <c r="P16" s="138"/>
      <c r="Q16" s="138"/>
    </row>
    <row r="17" spans="1:22" ht="60.75" customHeight="1" x14ac:dyDescent="0.2">
      <c r="A17" s="19" t="s">
        <v>42</v>
      </c>
      <c r="B17" s="26" t="s">
        <v>43</v>
      </c>
      <c r="C17" s="21" t="s">
        <v>21</v>
      </c>
      <c r="D17" s="21" t="s">
        <v>40</v>
      </c>
      <c r="E17" s="21" t="s">
        <v>44</v>
      </c>
      <c r="F17" s="21"/>
      <c r="G17" s="22">
        <v>205.79999999999998</v>
      </c>
      <c r="H17" s="22">
        <v>213.9</v>
      </c>
      <c r="I17" s="23">
        <v>222.2</v>
      </c>
      <c r="J17" s="22"/>
      <c r="K17" s="22"/>
      <c r="L17" s="22"/>
      <c r="M17" s="24"/>
      <c r="N17" s="25"/>
      <c r="P17" s="18"/>
      <c r="Q17">
        <v>2023</v>
      </c>
      <c r="R17">
        <v>2024</v>
      </c>
      <c r="S17">
        <v>2025</v>
      </c>
      <c r="T17">
        <v>2026</v>
      </c>
      <c r="V17" s="18"/>
    </row>
    <row r="18" spans="1:22" ht="63.75" customHeight="1" x14ac:dyDescent="0.2">
      <c r="A18" s="35" t="s">
        <v>45</v>
      </c>
      <c r="B18" s="61" t="s">
        <v>35</v>
      </c>
      <c r="C18" s="62" t="s">
        <v>21</v>
      </c>
      <c r="D18" s="62" t="s">
        <v>40</v>
      </c>
      <c r="E18" s="62" t="s">
        <v>44</v>
      </c>
      <c r="F18" s="62" t="s">
        <v>36</v>
      </c>
      <c r="G18" s="120">
        <v>205.79999999999998</v>
      </c>
      <c r="H18" s="120">
        <v>213.9</v>
      </c>
      <c r="I18" s="121">
        <v>222.2</v>
      </c>
      <c r="J18" s="31"/>
      <c r="K18" s="31"/>
      <c r="L18" s="31"/>
      <c r="M18" s="32"/>
      <c r="N18" s="36"/>
      <c r="Q18" s="18" t="e">
        <f>#REF!+#REF!+#REF!</f>
        <v>#REF!</v>
      </c>
      <c r="R18" s="18">
        <f>G14+G16+G31</f>
        <v>43037.5</v>
      </c>
      <c r="S18" s="18">
        <f>H14+H16+H31</f>
        <v>42419.6</v>
      </c>
      <c r="T18" s="18">
        <f>I14+I16+I31</f>
        <v>44062.9</v>
      </c>
    </row>
    <row r="19" spans="1:22" ht="36" customHeight="1" x14ac:dyDescent="0.2">
      <c r="A19" s="19" t="s">
        <v>46</v>
      </c>
      <c r="B19" s="26" t="s">
        <v>47</v>
      </c>
      <c r="C19" s="21" t="s">
        <v>21</v>
      </c>
      <c r="D19" s="21" t="s">
        <v>40</v>
      </c>
      <c r="E19" s="21" t="s">
        <v>48</v>
      </c>
      <c r="F19" s="21"/>
      <c r="G19" s="22">
        <v>4355.6000000000004</v>
      </c>
      <c r="H19" s="22">
        <v>4557.9000000000005</v>
      </c>
      <c r="I19" s="23">
        <v>4741.2</v>
      </c>
      <c r="J19" s="22"/>
      <c r="K19" s="22"/>
      <c r="L19" s="22"/>
      <c r="M19" s="24"/>
      <c r="N19" s="25"/>
    </row>
    <row r="20" spans="1:22" ht="54" customHeight="1" x14ac:dyDescent="0.2">
      <c r="A20" s="35" t="s">
        <v>49</v>
      </c>
      <c r="B20" s="61" t="s">
        <v>35</v>
      </c>
      <c r="C20" s="62" t="s">
        <v>21</v>
      </c>
      <c r="D20" s="62" t="s">
        <v>40</v>
      </c>
      <c r="E20" s="62" t="s">
        <v>48</v>
      </c>
      <c r="F20" s="62" t="s">
        <v>36</v>
      </c>
      <c r="G20" s="120">
        <v>3904.2</v>
      </c>
      <c r="H20" s="120">
        <v>4043.7</v>
      </c>
      <c r="I20" s="121">
        <v>4201.7</v>
      </c>
      <c r="J20" s="31">
        <f>'[1]Изменения расходы'!G16</f>
        <v>0</v>
      </c>
      <c r="K20" s="31">
        <f>'[1]Изменения расходы'!H16</f>
        <v>0</v>
      </c>
      <c r="L20" s="31">
        <f>'[1]Изменения расходы'!I16</f>
        <v>0</v>
      </c>
      <c r="M20" s="32"/>
      <c r="N20" s="37"/>
      <c r="O20" s="37"/>
    </row>
    <row r="21" spans="1:22" ht="27" customHeight="1" x14ac:dyDescent="0.2">
      <c r="A21" s="29" t="s">
        <v>50</v>
      </c>
      <c r="B21" s="61" t="s">
        <v>37</v>
      </c>
      <c r="C21" s="62" t="s">
        <v>21</v>
      </c>
      <c r="D21" s="62" t="s">
        <v>40</v>
      </c>
      <c r="E21" s="62" t="s">
        <v>48</v>
      </c>
      <c r="F21" s="62" t="s">
        <v>51</v>
      </c>
      <c r="G21" s="120">
        <v>450.8</v>
      </c>
      <c r="H21" s="120">
        <v>513.6</v>
      </c>
      <c r="I21" s="121">
        <v>538.9</v>
      </c>
      <c r="J21" s="31">
        <f>'[1]Изменения расходы'!G17</f>
        <v>0</v>
      </c>
      <c r="K21" s="31">
        <f>'[1]Изменения расходы'!H17</f>
        <v>0</v>
      </c>
      <c r="L21" s="31">
        <f>'[1]Изменения расходы'!I17</f>
        <v>0</v>
      </c>
      <c r="M21" s="32"/>
      <c r="N21" s="38"/>
    </row>
    <row r="22" spans="1:22" ht="15.75" customHeight="1" x14ac:dyDescent="0.2">
      <c r="A22" s="29" t="s">
        <v>52</v>
      </c>
      <c r="B22" s="61" t="s">
        <v>41</v>
      </c>
      <c r="C22" s="62" t="s">
        <v>21</v>
      </c>
      <c r="D22" s="62" t="s">
        <v>40</v>
      </c>
      <c r="E22" s="62" t="s">
        <v>48</v>
      </c>
      <c r="F22" s="62" t="s">
        <v>53</v>
      </c>
      <c r="G22" s="120">
        <v>0.6</v>
      </c>
      <c r="H22" s="120">
        <v>0.6</v>
      </c>
      <c r="I22" s="121">
        <v>0.6</v>
      </c>
      <c r="J22" s="31">
        <f>'[1]Изменения расходы'!G18</f>
        <v>0</v>
      </c>
      <c r="K22" s="31">
        <f>'[1]Изменения расходы'!H18</f>
        <v>0</v>
      </c>
      <c r="L22" s="31">
        <f>'[1]Изменения расходы'!I18</f>
        <v>0</v>
      </c>
      <c r="M22" s="32"/>
      <c r="N22" s="38"/>
      <c r="P22" t="s">
        <v>54</v>
      </c>
      <c r="Q22">
        <v>2025</v>
      </c>
      <c r="R22">
        <v>2026</v>
      </c>
      <c r="S22">
        <v>2027</v>
      </c>
    </row>
    <row r="23" spans="1:22" ht="17.25" customHeight="1" x14ac:dyDescent="0.2">
      <c r="A23" s="39" t="s">
        <v>55</v>
      </c>
      <c r="B23" s="26" t="s">
        <v>56</v>
      </c>
      <c r="C23" s="39" t="s">
        <v>21</v>
      </c>
      <c r="D23" s="39" t="s">
        <v>57</v>
      </c>
      <c r="E23" s="29"/>
      <c r="F23" s="29"/>
      <c r="G23" s="42">
        <v>182.6</v>
      </c>
      <c r="H23" s="42">
        <v>182.6</v>
      </c>
      <c r="I23" s="43">
        <v>182.6</v>
      </c>
      <c r="J23" s="42"/>
      <c r="K23" s="42"/>
      <c r="L23" s="42"/>
      <c r="M23" s="44"/>
      <c r="N23" s="45"/>
      <c r="Q23" s="18">
        <f>G21+G33+G37+G43+G47+G45+G49+G54+G58+G63+G61+G66+G75+G73+G77+G79+G81+G83+G85+G87+G89+G91+G98+G104+G106+G111+G109+G126+G124+G114+G116+G128+G120+G132+G134+G152+G157+G161+G159+G168</f>
        <v>138907</v>
      </c>
      <c r="R23" s="18">
        <f>H21+H33+H37+H43+H47+H45+H49+H54+H58+H63+H61+H66+H75+H73+H77+H79+H81+H83+H85+H87+H89+H91+H98+H104+H106+H111+H109+H126+H124+H114+H116+H128+H120+H132+H134+H152+H157+H161+H159+H168</f>
        <v>129512.4</v>
      </c>
      <c r="S23" s="18">
        <f>I21+I33+I37+I43+I47+I45+I49+I54+I58+I63+I61+I66+I75+I73+I77+I79+I81+I83+I85+I87+I89+I91+I98+I104+I106+I111+I109+I126+I124+I114+I116+I128+I120+I132+I134+I152+I157+I161+I159+I168</f>
        <v>129281</v>
      </c>
    </row>
    <row r="24" spans="1:22" ht="42" x14ac:dyDescent="0.2">
      <c r="A24" s="29" t="s">
        <v>58</v>
      </c>
      <c r="B24" s="26" t="s">
        <v>59</v>
      </c>
      <c r="C24" s="39" t="s">
        <v>21</v>
      </c>
      <c r="D24" s="39" t="s">
        <v>57</v>
      </c>
      <c r="E24" s="39" t="s">
        <v>60</v>
      </c>
      <c r="F24" s="39"/>
      <c r="G24" s="42">
        <v>144</v>
      </c>
      <c r="H24" s="42">
        <v>144</v>
      </c>
      <c r="I24" s="43">
        <v>144</v>
      </c>
      <c r="J24" s="42"/>
      <c r="K24" s="42"/>
      <c r="L24" s="42"/>
      <c r="M24" s="44"/>
      <c r="N24" s="45"/>
      <c r="P24" t="s">
        <v>61</v>
      </c>
      <c r="Q24" s="18">
        <f>G37+G45</f>
        <v>181</v>
      </c>
      <c r="R24" s="18">
        <f>H37+H45</f>
        <v>187.7</v>
      </c>
      <c r="S24" s="18">
        <f>I37+I45</f>
        <v>194.70000000000002</v>
      </c>
    </row>
    <row r="25" spans="1:22" ht="18" customHeight="1" x14ac:dyDescent="0.2">
      <c r="A25" s="29" t="s">
        <v>62</v>
      </c>
      <c r="B25" s="61" t="s">
        <v>41</v>
      </c>
      <c r="C25" s="29" t="s">
        <v>21</v>
      </c>
      <c r="D25" s="29" t="s">
        <v>57</v>
      </c>
      <c r="E25" s="29" t="s">
        <v>60</v>
      </c>
      <c r="F25" s="29" t="s">
        <v>53</v>
      </c>
      <c r="G25" s="56">
        <v>144</v>
      </c>
      <c r="H25" s="56">
        <v>144</v>
      </c>
      <c r="I25" s="122">
        <v>144</v>
      </c>
      <c r="J25" s="46"/>
      <c r="K25" s="46"/>
      <c r="L25" s="46"/>
      <c r="M25" s="48"/>
      <c r="N25" s="49"/>
      <c r="P25">
        <v>200</v>
      </c>
      <c r="Q25" s="18">
        <f>Q23-Q24</f>
        <v>138726</v>
      </c>
      <c r="R25" s="18">
        <f>R23-R24</f>
        <v>129324.7</v>
      </c>
      <c r="S25" s="18">
        <f>S23-S24</f>
        <v>129086.3</v>
      </c>
    </row>
    <row r="26" spans="1:22" ht="27.75" customHeight="1" x14ac:dyDescent="0.2">
      <c r="A26" s="39" t="s">
        <v>63</v>
      </c>
      <c r="B26" s="26" t="s">
        <v>64</v>
      </c>
      <c r="C26" s="39" t="s">
        <v>21</v>
      </c>
      <c r="D26" s="39" t="s">
        <v>57</v>
      </c>
      <c r="E26" s="39" t="s">
        <v>65</v>
      </c>
      <c r="F26" s="39"/>
      <c r="G26" s="42">
        <v>38.6</v>
      </c>
      <c r="H26" s="42">
        <v>38.6</v>
      </c>
      <c r="I26" s="43">
        <v>38.6</v>
      </c>
      <c r="J26" s="42"/>
      <c r="K26" s="42"/>
      <c r="L26" s="42"/>
      <c r="M26" s="44"/>
      <c r="N26" s="45"/>
    </row>
    <row r="27" spans="1:22" ht="17.25" customHeight="1" x14ac:dyDescent="0.2">
      <c r="A27" s="29" t="s">
        <v>66</v>
      </c>
      <c r="B27" s="61" t="s">
        <v>41</v>
      </c>
      <c r="C27" s="29" t="s">
        <v>21</v>
      </c>
      <c r="D27" s="29" t="s">
        <v>57</v>
      </c>
      <c r="E27" s="29" t="s">
        <v>65</v>
      </c>
      <c r="F27" s="29" t="s">
        <v>53</v>
      </c>
      <c r="G27" s="56">
        <v>38.6</v>
      </c>
      <c r="H27" s="56">
        <v>38.6</v>
      </c>
      <c r="I27" s="122">
        <v>38.6</v>
      </c>
      <c r="J27" s="46"/>
      <c r="K27" s="46"/>
      <c r="L27" s="46"/>
      <c r="M27" s="48"/>
      <c r="N27" s="49"/>
    </row>
    <row r="28" spans="1:22" ht="42.75" customHeight="1" x14ac:dyDescent="0.2">
      <c r="A28" s="19" t="s">
        <v>67</v>
      </c>
      <c r="B28" s="20" t="s">
        <v>68</v>
      </c>
      <c r="C28" s="119">
        <v>983</v>
      </c>
      <c r="D28" s="119"/>
      <c r="E28" s="119"/>
      <c r="F28" s="119"/>
      <c r="G28" s="22">
        <v>220758.8</v>
      </c>
      <c r="H28" s="22">
        <v>211810.59999999995</v>
      </c>
      <c r="I28" s="23">
        <v>214828.3</v>
      </c>
      <c r="J28" s="22"/>
      <c r="K28" s="22"/>
      <c r="L28" s="22"/>
      <c r="M28" s="24"/>
      <c r="N28" s="25"/>
    </row>
    <row r="29" spans="1:22" ht="14.25" customHeight="1" x14ac:dyDescent="0.2">
      <c r="A29" s="19" t="s">
        <v>23</v>
      </c>
      <c r="B29" s="26" t="s">
        <v>24</v>
      </c>
      <c r="C29" s="21" t="s">
        <v>69</v>
      </c>
      <c r="D29" s="21" t="s">
        <v>25</v>
      </c>
      <c r="E29" s="119"/>
      <c r="F29" s="119"/>
      <c r="G29" s="22">
        <v>39672.299999999996</v>
      </c>
      <c r="H29" s="22">
        <v>38898.5</v>
      </c>
      <c r="I29" s="23">
        <v>40396.6</v>
      </c>
      <c r="J29" s="22"/>
      <c r="K29" s="22"/>
      <c r="L29" s="22"/>
      <c r="M29" s="24"/>
      <c r="N29" s="25"/>
    </row>
    <row r="30" spans="1:22" ht="57.75" customHeight="1" x14ac:dyDescent="0.2">
      <c r="A30" s="19" t="s">
        <v>27</v>
      </c>
      <c r="B30" s="26" t="s">
        <v>70</v>
      </c>
      <c r="C30" s="21" t="s">
        <v>69</v>
      </c>
      <c r="D30" s="21" t="s">
        <v>71</v>
      </c>
      <c r="E30" s="119"/>
      <c r="F30" s="119"/>
      <c r="G30" s="22">
        <v>39547.699999999997</v>
      </c>
      <c r="H30" s="22">
        <v>38761.300000000003</v>
      </c>
      <c r="I30" s="23">
        <v>40256</v>
      </c>
      <c r="J30" s="22"/>
      <c r="K30" s="22"/>
      <c r="L30" s="22"/>
      <c r="M30" s="24"/>
      <c r="N30" s="25"/>
    </row>
    <row r="31" spans="1:22" ht="39.75" customHeight="1" x14ac:dyDescent="0.2">
      <c r="A31" s="39" t="s">
        <v>30</v>
      </c>
      <c r="B31" s="123" t="s">
        <v>72</v>
      </c>
      <c r="C31" s="21" t="s">
        <v>69</v>
      </c>
      <c r="D31" s="21" t="s">
        <v>71</v>
      </c>
      <c r="E31" s="21" t="s">
        <v>73</v>
      </c>
      <c r="F31" s="21"/>
      <c r="G31" s="22">
        <v>35980.199999999997</v>
      </c>
      <c r="H31" s="22">
        <v>35053.5</v>
      </c>
      <c r="I31" s="23">
        <v>36404</v>
      </c>
      <c r="J31" s="22"/>
      <c r="K31" s="22"/>
      <c r="L31" s="22"/>
      <c r="M31" s="24"/>
      <c r="N31" s="25"/>
      <c r="S31" t="s">
        <v>74</v>
      </c>
    </row>
    <row r="32" spans="1:22" ht="56.25" x14ac:dyDescent="0.2">
      <c r="A32" s="29" t="s">
        <v>34</v>
      </c>
      <c r="B32" s="61" t="s">
        <v>35</v>
      </c>
      <c r="C32" s="62" t="s">
        <v>69</v>
      </c>
      <c r="D32" s="62" t="s">
        <v>71</v>
      </c>
      <c r="E32" s="62" t="s">
        <v>73</v>
      </c>
      <c r="F32" s="62" t="s">
        <v>36</v>
      </c>
      <c r="G32" s="120">
        <v>32200.5</v>
      </c>
      <c r="H32" s="120">
        <v>31556.1</v>
      </c>
      <c r="I32" s="121">
        <v>32784.699999999997</v>
      </c>
      <c r="J32" s="31">
        <f>'[1]Изменения расходы'!G21</f>
        <v>77.599999999999994</v>
      </c>
      <c r="K32" s="31">
        <f>'[1]Изменения расходы'!H21</f>
        <v>0</v>
      </c>
      <c r="L32" s="31">
        <f>'[1]Изменения расходы'!I21</f>
        <v>0</v>
      </c>
      <c r="M32" s="32"/>
      <c r="N32" s="50"/>
      <c r="O32" s="51"/>
      <c r="P32" s="34"/>
      <c r="T32" t="s">
        <v>75</v>
      </c>
    </row>
    <row r="33" spans="1:16" ht="22.5" x14ac:dyDescent="0.2">
      <c r="A33" s="29" t="s">
        <v>76</v>
      </c>
      <c r="B33" s="61" t="s">
        <v>37</v>
      </c>
      <c r="C33" s="62" t="s">
        <v>69</v>
      </c>
      <c r="D33" s="62" t="s">
        <v>71</v>
      </c>
      <c r="E33" s="62" t="s">
        <v>73</v>
      </c>
      <c r="F33" s="62" t="s">
        <v>51</v>
      </c>
      <c r="G33" s="120">
        <v>3756.7</v>
      </c>
      <c r="H33" s="120">
        <v>3489.4</v>
      </c>
      <c r="I33" s="121">
        <v>3611.3</v>
      </c>
      <c r="J33" s="31">
        <f>'[1]Изменения расходы'!G22</f>
        <v>-103.70000000000005</v>
      </c>
      <c r="K33" s="31">
        <f>'[1]Изменения расходы'!H22</f>
        <v>0</v>
      </c>
      <c r="L33" s="31">
        <f>'[1]Изменения расходы'!I22</f>
        <v>0</v>
      </c>
      <c r="M33" s="32" t="s">
        <v>77</v>
      </c>
      <c r="N33" s="50"/>
      <c r="O33" s="52"/>
      <c r="P33" s="34"/>
    </row>
    <row r="34" spans="1:16" ht="18" customHeight="1" x14ac:dyDescent="0.2">
      <c r="A34" s="29" t="s">
        <v>78</v>
      </c>
      <c r="B34" s="61" t="s">
        <v>41</v>
      </c>
      <c r="C34" s="62" t="s">
        <v>69</v>
      </c>
      <c r="D34" s="62" t="s">
        <v>71</v>
      </c>
      <c r="E34" s="62" t="s">
        <v>73</v>
      </c>
      <c r="F34" s="62" t="s">
        <v>53</v>
      </c>
      <c r="G34" s="120">
        <v>23</v>
      </c>
      <c r="H34" s="120">
        <v>8</v>
      </c>
      <c r="I34" s="121">
        <v>8</v>
      </c>
      <c r="J34" s="31">
        <f>'[1]Изменения расходы'!G23</f>
        <v>15</v>
      </c>
      <c r="K34" s="31">
        <f>'[1]Изменения расходы'!H23</f>
        <v>0</v>
      </c>
      <c r="L34" s="31">
        <f>'[1]Изменения расходы'!I23</f>
        <v>0</v>
      </c>
      <c r="M34" s="32"/>
      <c r="N34" s="36"/>
    </row>
    <row r="35" spans="1:16" ht="51.75" customHeight="1" x14ac:dyDescent="0.2">
      <c r="A35" s="39" t="s">
        <v>79</v>
      </c>
      <c r="B35" s="26" t="s">
        <v>80</v>
      </c>
      <c r="C35" s="39" t="s">
        <v>69</v>
      </c>
      <c r="D35" s="39" t="s">
        <v>71</v>
      </c>
      <c r="E35" s="39" t="s">
        <v>81</v>
      </c>
      <c r="F35" s="39"/>
      <c r="G35" s="42">
        <v>3567.5</v>
      </c>
      <c r="H35" s="42">
        <v>3707.7999999999997</v>
      </c>
      <c r="I35" s="43">
        <v>3852</v>
      </c>
      <c r="J35" s="42"/>
      <c r="K35" s="42"/>
      <c r="L35" s="42"/>
      <c r="M35" s="44"/>
      <c r="N35" s="45"/>
    </row>
    <row r="36" spans="1:16" ht="56.25" x14ac:dyDescent="0.2">
      <c r="A36" s="29" t="s">
        <v>82</v>
      </c>
      <c r="B36" s="61" t="s">
        <v>35</v>
      </c>
      <c r="C36" s="29" t="s">
        <v>69</v>
      </c>
      <c r="D36" s="29" t="s">
        <v>71</v>
      </c>
      <c r="E36" s="29" t="s">
        <v>81</v>
      </c>
      <c r="F36" s="29" t="s">
        <v>36</v>
      </c>
      <c r="G36" s="124">
        <v>3396.1</v>
      </c>
      <c r="H36" s="124">
        <v>3530.1</v>
      </c>
      <c r="I36" s="125">
        <v>3667.7</v>
      </c>
      <c r="J36" s="53"/>
      <c r="K36" s="53"/>
      <c r="L36" s="53"/>
      <c r="M36" s="54"/>
      <c r="N36" s="55"/>
      <c r="O36" t="s">
        <v>83</v>
      </c>
      <c r="P36" s="18"/>
    </row>
    <row r="37" spans="1:16" ht="28.5" customHeight="1" x14ac:dyDescent="0.2">
      <c r="A37" s="29" t="s">
        <v>84</v>
      </c>
      <c r="B37" s="61" t="s">
        <v>37</v>
      </c>
      <c r="C37" s="29" t="s">
        <v>69</v>
      </c>
      <c r="D37" s="29" t="s">
        <v>71</v>
      </c>
      <c r="E37" s="29" t="s">
        <v>81</v>
      </c>
      <c r="F37" s="29" t="s">
        <v>51</v>
      </c>
      <c r="G37" s="56">
        <v>171.4</v>
      </c>
      <c r="H37" s="56">
        <v>177.7</v>
      </c>
      <c r="I37" s="122">
        <v>184.3</v>
      </c>
      <c r="J37" s="46"/>
      <c r="K37" s="56"/>
      <c r="L37" s="56"/>
      <c r="M37" s="57"/>
      <c r="N37" s="49"/>
    </row>
    <row r="38" spans="1:16" s="58" customFormat="1" ht="16.5" customHeight="1" x14ac:dyDescent="0.2">
      <c r="A38" s="19" t="s">
        <v>38</v>
      </c>
      <c r="B38" s="26" t="s">
        <v>85</v>
      </c>
      <c r="C38" s="39" t="s">
        <v>69</v>
      </c>
      <c r="D38" s="39" t="s">
        <v>86</v>
      </c>
      <c r="E38" s="39"/>
      <c r="F38" s="39"/>
      <c r="G38" s="42">
        <v>50</v>
      </c>
      <c r="H38" s="42">
        <v>50</v>
      </c>
      <c r="I38" s="43">
        <v>50</v>
      </c>
      <c r="J38" s="42"/>
      <c r="K38" s="42"/>
      <c r="L38" s="42"/>
      <c r="M38" s="44"/>
      <c r="N38" s="45"/>
    </row>
    <row r="39" spans="1:16" ht="23.25" customHeight="1" x14ac:dyDescent="0.2">
      <c r="A39" s="19" t="s">
        <v>42</v>
      </c>
      <c r="B39" s="26" t="s">
        <v>87</v>
      </c>
      <c r="C39" s="39" t="s">
        <v>69</v>
      </c>
      <c r="D39" s="39" t="s">
        <v>86</v>
      </c>
      <c r="E39" s="39" t="s">
        <v>88</v>
      </c>
      <c r="F39" s="39"/>
      <c r="G39" s="42">
        <v>50</v>
      </c>
      <c r="H39" s="42">
        <v>50</v>
      </c>
      <c r="I39" s="43">
        <v>50</v>
      </c>
      <c r="J39" s="42"/>
      <c r="K39" s="42"/>
      <c r="L39" s="42"/>
      <c r="M39" s="44"/>
      <c r="N39" s="45"/>
    </row>
    <row r="40" spans="1:16" ht="15" customHeight="1" x14ac:dyDescent="0.2">
      <c r="A40" s="35" t="s">
        <v>89</v>
      </c>
      <c r="B40" s="61" t="s">
        <v>41</v>
      </c>
      <c r="C40" s="29" t="s">
        <v>69</v>
      </c>
      <c r="D40" s="29" t="s">
        <v>86</v>
      </c>
      <c r="E40" s="29" t="s">
        <v>88</v>
      </c>
      <c r="F40" s="29" t="s">
        <v>53</v>
      </c>
      <c r="G40" s="56">
        <v>50</v>
      </c>
      <c r="H40" s="56">
        <v>50</v>
      </c>
      <c r="I40" s="122">
        <v>50</v>
      </c>
      <c r="J40" s="46"/>
      <c r="K40" s="46"/>
      <c r="L40" s="46"/>
      <c r="M40" s="48"/>
      <c r="N40" s="49"/>
    </row>
    <row r="41" spans="1:16" ht="15" customHeight="1" x14ac:dyDescent="0.2">
      <c r="A41" s="19" t="s">
        <v>55</v>
      </c>
      <c r="B41" s="26" t="s">
        <v>56</v>
      </c>
      <c r="C41" s="39" t="s">
        <v>69</v>
      </c>
      <c r="D41" s="39" t="s">
        <v>57</v>
      </c>
      <c r="E41" s="39"/>
      <c r="F41" s="39"/>
      <c r="G41" s="42">
        <v>74.599999999999994</v>
      </c>
      <c r="H41" s="42">
        <v>87.199999999999989</v>
      </c>
      <c r="I41" s="43">
        <v>90.6</v>
      </c>
      <c r="J41" s="42"/>
      <c r="K41" s="42"/>
      <c r="L41" s="42"/>
      <c r="M41" s="44"/>
      <c r="N41" s="45"/>
    </row>
    <row r="42" spans="1:16" ht="48" customHeight="1" x14ac:dyDescent="0.2">
      <c r="A42" s="59" t="s">
        <v>58</v>
      </c>
      <c r="B42" s="26" t="s">
        <v>90</v>
      </c>
      <c r="C42" s="39" t="s">
        <v>69</v>
      </c>
      <c r="D42" s="39" t="s">
        <v>57</v>
      </c>
      <c r="E42" s="39" t="s">
        <v>91</v>
      </c>
      <c r="F42" s="39"/>
      <c r="G42" s="42">
        <v>25</v>
      </c>
      <c r="H42" s="42">
        <v>25.9</v>
      </c>
      <c r="I42" s="43">
        <v>26.9</v>
      </c>
      <c r="J42" s="42"/>
      <c r="K42" s="42"/>
      <c r="L42" s="42"/>
      <c r="M42" s="44"/>
      <c r="N42" s="45"/>
    </row>
    <row r="43" spans="1:16" ht="22.5" x14ac:dyDescent="0.2">
      <c r="A43" s="60" t="s">
        <v>62</v>
      </c>
      <c r="B43" s="61" t="s">
        <v>37</v>
      </c>
      <c r="C43" s="62" t="s">
        <v>69</v>
      </c>
      <c r="D43" s="62" t="s">
        <v>57</v>
      </c>
      <c r="E43" s="29" t="s">
        <v>91</v>
      </c>
      <c r="F43" s="62" t="s">
        <v>51</v>
      </c>
      <c r="G43" s="120">
        <v>25</v>
      </c>
      <c r="H43" s="120">
        <v>25.9</v>
      </c>
      <c r="I43" s="121">
        <v>26.9</v>
      </c>
      <c r="J43" s="31"/>
      <c r="K43" s="31"/>
      <c r="L43" s="31"/>
      <c r="M43" s="32"/>
      <c r="N43" s="36"/>
    </row>
    <row r="44" spans="1:16" ht="47.25" customHeight="1" x14ac:dyDescent="0.2">
      <c r="A44" s="19" t="s">
        <v>63</v>
      </c>
      <c r="B44" s="26" t="s">
        <v>92</v>
      </c>
      <c r="C44" s="39" t="s">
        <v>69</v>
      </c>
      <c r="D44" s="39" t="s">
        <v>57</v>
      </c>
      <c r="E44" s="39" t="s">
        <v>93</v>
      </c>
      <c r="F44" s="39"/>
      <c r="G44" s="42">
        <v>9.6</v>
      </c>
      <c r="H44" s="42">
        <v>10</v>
      </c>
      <c r="I44" s="43">
        <v>10.4</v>
      </c>
      <c r="J44" s="42"/>
      <c r="K44" s="42"/>
      <c r="L44" s="42"/>
      <c r="M44" s="44"/>
      <c r="N44" s="45"/>
    </row>
    <row r="45" spans="1:16" ht="22.5" x14ac:dyDescent="0.2">
      <c r="A45" s="35" t="s">
        <v>66</v>
      </c>
      <c r="B45" s="61" t="s">
        <v>37</v>
      </c>
      <c r="C45" s="29" t="s">
        <v>69</v>
      </c>
      <c r="D45" s="29" t="s">
        <v>57</v>
      </c>
      <c r="E45" s="29" t="s">
        <v>93</v>
      </c>
      <c r="F45" s="29" t="s">
        <v>51</v>
      </c>
      <c r="G45" s="124">
        <v>9.6</v>
      </c>
      <c r="H45" s="124">
        <v>10</v>
      </c>
      <c r="I45" s="125">
        <v>10.4</v>
      </c>
      <c r="J45" s="53"/>
      <c r="K45" s="53"/>
      <c r="L45" s="53"/>
      <c r="M45" s="54"/>
      <c r="N45" s="49"/>
    </row>
    <row r="46" spans="1:16" ht="90.75" customHeight="1" x14ac:dyDescent="0.2">
      <c r="A46" s="39" t="s">
        <v>94</v>
      </c>
      <c r="B46" s="26" t="s">
        <v>95</v>
      </c>
      <c r="C46" s="39" t="s">
        <v>69</v>
      </c>
      <c r="D46" s="39" t="s">
        <v>57</v>
      </c>
      <c r="E46" s="39" t="s">
        <v>96</v>
      </c>
      <c r="F46" s="39"/>
      <c r="G46" s="42">
        <v>20</v>
      </c>
      <c r="H46" s="42">
        <v>26.4</v>
      </c>
      <c r="I46" s="43">
        <v>27.4</v>
      </c>
      <c r="J46" s="42"/>
      <c r="K46" s="42"/>
      <c r="L46" s="42"/>
      <c r="M46" s="44"/>
      <c r="N46" s="45"/>
    </row>
    <row r="47" spans="1:16" ht="22.5" x14ac:dyDescent="0.2">
      <c r="A47" s="35" t="s">
        <v>97</v>
      </c>
      <c r="B47" s="61" t="s">
        <v>37</v>
      </c>
      <c r="C47" s="29" t="s">
        <v>69</v>
      </c>
      <c r="D47" s="29" t="s">
        <v>57</v>
      </c>
      <c r="E47" s="29" t="s">
        <v>96</v>
      </c>
      <c r="F47" s="29" t="s">
        <v>51</v>
      </c>
      <c r="G47" s="56">
        <v>20</v>
      </c>
      <c r="H47" s="56">
        <v>26.4</v>
      </c>
      <c r="I47" s="122">
        <v>27.4</v>
      </c>
      <c r="J47" s="46">
        <f>'[1]Изменения расходы'!G48</f>
        <v>0</v>
      </c>
      <c r="K47" s="46">
        <f>'[1]Изменения расходы'!H48</f>
        <v>0</v>
      </c>
      <c r="L47" s="46">
        <f>'[1]Изменения расходы'!I48</f>
        <v>0</v>
      </c>
      <c r="M47" s="48"/>
      <c r="N47" s="49"/>
    </row>
    <row r="48" spans="1:16" ht="40.5" customHeight="1" x14ac:dyDescent="0.2">
      <c r="A48" s="19" t="s">
        <v>98</v>
      </c>
      <c r="B48" s="26" t="s">
        <v>99</v>
      </c>
      <c r="C48" s="39" t="s">
        <v>69</v>
      </c>
      <c r="D48" s="39" t="s">
        <v>57</v>
      </c>
      <c r="E48" s="39" t="s">
        <v>100</v>
      </c>
      <c r="F48" s="39"/>
      <c r="G48" s="42">
        <v>20</v>
      </c>
      <c r="H48" s="42">
        <v>24.9</v>
      </c>
      <c r="I48" s="43">
        <v>25.9</v>
      </c>
      <c r="J48" s="42"/>
      <c r="K48" s="42"/>
      <c r="L48" s="42"/>
      <c r="M48" s="44"/>
      <c r="N48" s="45"/>
    </row>
    <row r="49" spans="1:17" ht="22.5" x14ac:dyDescent="0.2">
      <c r="A49" s="35" t="s">
        <v>101</v>
      </c>
      <c r="B49" s="61" t="s">
        <v>37</v>
      </c>
      <c r="C49" s="29" t="s">
        <v>69</v>
      </c>
      <c r="D49" s="29" t="s">
        <v>57</v>
      </c>
      <c r="E49" s="29" t="s">
        <v>100</v>
      </c>
      <c r="F49" s="29" t="s">
        <v>51</v>
      </c>
      <c r="G49" s="56">
        <v>20</v>
      </c>
      <c r="H49" s="56">
        <v>24.9</v>
      </c>
      <c r="I49" s="122">
        <v>25.9</v>
      </c>
      <c r="J49" s="46">
        <f>'[1]Изменения расходы'!G49</f>
        <v>0</v>
      </c>
      <c r="K49" s="46">
        <f>'[1]Изменения расходы'!H49</f>
        <v>0</v>
      </c>
      <c r="L49" s="46">
        <f>'[1]Изменения расходы'!I49</f>
        <v>0</v>
      </c>
      <c r="M49" s="48"/>
      <c r="N49" s="49"/>
    </row>
    <row r="50" spans="1:17" ht="24" x14ac:dyDescent="0.2">
      <c r="A50" s="19" t="s">
        <v>102</v>
      </c>
      <c r="B50" s="20" t="s">
        <v>103</v>
      </c>
      <c r="C50" s="21" t="s">
        <v>69</v>
      </c>
      <c r="D50" s="21" t="s">
        <v>104</v>
      </c>
      <c r="E50" s="21"/>
      <c r="F50" s="21"/>
      <c r="G50" s="42">
        <v>1089.2</v>
      </c>
      <c r="H50" s="42">
        <v>1134</v>
      </c>
      <c r="I50" s="43">
        <v>1178.8999999999999</v>
      </c>
      <c r="J50" s="42"/>
      <c r="K50" s="42"/>
      <c r="L50" s="42"/>
      <c r="M50" s="44"/>
      <c r="N50" s="45"/>
    </row>
    <row r="51" spans="1:17" ht="36" customHeight="1" x14ac:dyDescent="0.2">
      <c r="A51" s="19" t="s">
        <v>105</v>
      </c>
      <c r="B51" s="26" t="s">
        <v>106</v>
      </c>
      <c r="C51" s="21" t="s">
        <v>69</v>
      </c>
      <c r="D51" s="21" t="s">
        <v>107</v>
      </c>
      <c r="E51" s="21"/>
      <c r="F51" s="21"/>
      <c r="G51" s="42">
        <v>1089.2</v>
      </c>
      <c r="H51" s="42">
        <v>1134</v>
      </c>
      <c r="I51" s="43">
        <v>1178.8999999999999</v>
      </c>
      <c r="J51" s="42"/>
      <c r="K51" s="42"/>
      <c r="L51" s="42"/>
      <c r="M51" s="44"/>
      <c r="N51" s="45"/>
    </row>
    <row r="52" spans="1:17" ht="46.5" customHeight="1" x14ac:dyDescent="0.2">
      <c r="A52" s="19" t="s">
        <v>108</v>
      </c>
      <c r="B52" s="26" t="s">
        <v>109</v>
      </c>
      <c r="C52" s="21" t="s">
        <v>69</v>
      </c>
      <c r="D52" s="21" t="s">
        <v>107</v>
      </c>
      <c r="E52" s="21" t="s">
        <v>110</v>
      </c>
      <c r="F52" s="62"/>
      <c r="G52" s="42">
        <v>1089.2</v>
      </c>
      <c r="H52" s="42">
        <v>1134</v>
      </c>
      <c r="I52" s="43">
        <v>1178.8999999999999</v>
      </c>
      <c r="J52" s="42"/>
      <c r="K52" s="42"/>
      <c r="L52" s="42"/>
      <c r="M52" s="44"/>
      <c r="N52" s="45"/>
      <c r="O52" s="5"/>
      <c r="P52" s="5"/>
      <c r="Q52" s="5"/>
    </row>
    <row r="53" spans="1:17" s="58" customFormat="1" ht="60" customHeight="1" x14ac:dyDescent="0.2">
      <c r="A53" s="35" t="s">
        <v>111</v>
      </c>
      <c r="B53" s="61" t="s">
        <v>35</v>
      </c>
      <c r="C53" s="62" t="s">
        <v>69</v>
      </c>
      <c r="D53" s="62" t="s">
        <v>107</v>
      </c>
      <c r="E53" s="62" t="s">
        <v>110</v>
      </c>
      <c r="F53" s="62" t="s">
        <v>36</v>
      </c>
      <c r="G53" s="56">
        <v>1074</v>
      </c>
      <c r="H53" s="56">
        <v>1118.3</v>
      </c>
      <c r="I53" s="122">
        <v>1162.5999999999999</v>
      </c>
      <c r="J53" s="46"/>
      <c r="K53" s="46"/>
      <c r="L53" s="46"/>
      <c r="M53" s="48"/>
      <c r="N53" s="45"/>
    </row>
    <row r="54" spans="1:17" ht="25.5" customHeight="1" x14ac:dyDescent="0.2">
      <c r="A54" s="35" t="s">
        <v>112</v>
      </c>
      <c r="B54" s="61" t="s">
        <v>37</v>
      </c>
      <c r="C54" s="62" t="s">
        <v>69</v>
      </c>
      <c r="D54" s="62" t="s">
        <v>107</v>
      </c>
      <c r="E54" s="62" t="s">
        <v>110</v>
      </c>
      <c r="F54" s="62" t="s">
        <v>51</v>
      </c>
      <c r="G54" s="56">
        <v>15.2</v>
      </c>
      <c r="H54" s="56">
        <v>15.7</v>
      </c>
      <c r="I54" s="122">
        <v>16.3</v>
      </c>
      <c r="J54" s="46"/>
      <c r="K54" s="46"/>
      <c r="L54" s="46"/>
      <c r="M54" s="48"/>
      <c r="N54" s="49"/>
    </row>
    <row r="55" spans="1:17" s="58" customFormat="1" ht="15" customHeight="1" x14ac:dyDescent="0.2">
      <c r="A55" s="63" t="s">
        <v>113</v>
      </c>
      <c r="B55" s="20" t="s">
        <v>114</v>
      </c>
      <c r="C55" s="39" t="s">
        <v>69</v>
      </c>
      <c r="D55" s="39" t="s">
        <v>115</v>
      </c>
      <c r="E55" s="39"/>
      <c r="F55" s="39"/>
      <c r="G55" s="42">
        <v>39227</v>
      </c>
      <c r="H55" s="42">
        <v>43792.799999999996</v>
      </c>
      <c r="I55" s="43">
        <v>39512.5</v>
      </c>
      <c r="J55" s="42"/>
      <c r="K55" s="42"/>
      <c r="L55" s="42"/>
      <c r="M55" s="44"/>
      <c r="N55" s="45"/>
    </row>
    <row r="56" spans="1:17" x14ac:dyDescent="0.2">
      <c r="A56" s="63" t="s">
        <v>116</v>
      </c>
      <c r="B56" s="26" t="s">
        <v>117</v>
      </c>
      <c r="C56" s="39" t="s">
        <v>69</v>
      </c>
      <c r="D56" s="39" t="s">
        <v>118</v>
      </c>
      <c r="E56" s="39"/>
      <c r="F56" s="39"/>
      <c r="G56" s="42">
        <v>1443.6</v>
      </c>
      <c r="H56" s="42">
        <v>1677.7</v>
      </c>
      <c r="I56" s="43">
        <v>1743.1</v>
      </c>
      <c r="J56" s="42"/>
      <c r="K56" s="42"/>
      <c r="L56" s="42"/>
      <c r="M56" s="44"/>
      <c r="N56" s="45"/>
    </row>
    <row r="57" spans="1:17" ht="69" customHeight="1" x14ac:dyDescent="0.2">
      <c r="A57" s="39" t="s">
        <v>119</v>
      </c>
      <c r="B57" s="26" t="s">
        <v>120</v>
      </c>
      <c r="C57" s="39" t="s">
        <v>69</v>
      </c>
      <c r="D57" s="39" t="s">
        <v>118</v>
      </c>
      <c r="E57" s="39" t="s">
        <v>121</v>
      </c>
      <c r="F57" s="39"/>
      <c r="G57" s="42">
        <v>1443.6</v>
      </c>
      <c r="H57" s="42">
        <v>1677.7</v>
      </c>
      <c r="I57" s="43">
        <v>1743.1</v>
      </c>
      <c r="J57" s="42"/>
      <c r="K57" s="42"/>
      <c r="L57" s="42"/>
      <c r="M57" s="44"/>
      <c r="N57" s="45"/>
    </row>
    <row r="58" spans="1:17" ht="24" customHeight="1" x14ac:dyDescent="0.2">
      <c r="A58" s="29" t="s">
        <v>122</v>
      </c>
      <c r="B58" s="61" t="s">
        <v>37</v>
      </c>
      <c r="C58" s="29" t="s">
        <v>69</v>
      </c>
      <c r="D58" s="29" t="s">
        <v>118</v>
      </c>
      <c r="E58" s="29" t="s">
        <v>121</v>
      </c>
      <c r="F58" s="29" t="s">
        <v>51</v>
      </c>
      <c r="G58" s="56">
        <v>1443.6</v>
      </c>
      <c r="H58" s="56">
        <v>1677.7</v>
      </c>
      <c r="I58" s="122">
        <v>1743.1</v>
      </c>
      <c r="J58" s="46">
        <f>'[1]Изменения расходы'!G25</f>
        <v>0</v>
      </c>
      <c r="K58" s="46">
        <f>'[1]Изменения расходы'!H25</f>
        <v>0</v>
      </c>
      <c r="L58" s="46">
        <f>'[1]Изменения расходы'!I25</f>
        <v>0</v>
      </c>
      <c r="M58" s="48"/>
      <c r="N58" s="49"/>
    </row>
    <row r="59" spans="1:17" ht="13.5" customHeight="1" x14ac:dyDescent="0.2">
      <c r="A59" s="63" t="s">
        <v>123</v>
      </c>
      <c r="B59" s="26" t="s">
        <v>124</v>
      </c>
      <c r="C59" s="39" t="s">
        <v>69</v>
      </c>
      <c r="D59" s="39" t="s">
        <v>125</v>
      </c>
      <c r="E59" s="39"/>
      <c r="F59" s="39"/>
      <c r="G59" s="42">
        <v>37743.4</v>
      </c>
      <c r="H59" s="42">
        <v>42065.2</v>
      </c>
      <c r="I59" s="43">
        <v>37717.5</v>
      </c>
      <c r="J59" s="42"/>
      <c r="K59" s="42"/>
      <c r="L59" s="42"/>
      <c r="M59" s="44"/>
      <c r="N59" s="45"/>
    </row>
    <row r="60" spans="1:17" ht="67.5" customHeight="1" x14ac:dyDescent="0.2">
      <c r="A60" s="39" t="s">
        <v>126</v>
      </c>
      <c r="B60" s="26" t="s">
        <v>127</v>
      </c>
      <c r="C60" s="39" t="s">
        <v>69</v>
      </c>
      <c r="D60" s="39" t="s">
        <v>125</v>
      </c>
      <c r="E60" s="39" t="s">
        <v>128</v>
      </c>
      <c r="F60" s="39"/>
      <c r="G60" s="42">
        <v>297</v>
      </c>
      <c r="H60" s="42">
        <v>308.7</v>
      </c>
      <c r="I60" s="43">
        <v>320.7</v>
      </c>
      <c r="J60" s="42"/>
      <c r="K60" s="42"/>
      <c r="L60" s="42"/>
      <c r="M60" s="44"/>
      <c r="N60" s="45"/>
    </row>
    <row r="61" spans="1:17" ht="22.5" x14ac:dyDescent="0.2">
      <c r="A61" s="29" t="s">
        <v>129</v>
      </c>
      <c r="B61" s="61" t="s">
        <v>37</v>
      </c>
      <c r="C61" s="29" t="s">
        <v>69</v>
      </c>
      <c r="D61" s="29" t="s">
        <v>125</v>
      </c>
      <c r="E61" s="29" t="s">
        <v>128</v>
      </c>
      <c r="F61" s="29" t="s">
        <v>51</v>
      </c>
      <c r="G61" s="56">
        <v>297</v>
      </c>
      <c r="H61" s="56">
        <v>308.7</v>
      </c>
      <c r="I61" s="122">
        <v>320.7</v>
      </c>
      <c r="J61" s="46"/>
      <c r="K61" s="46"/>
      <c r="L61" s="46"/>
      <c r="M61" s="48"/>
      <c r="N61" s="49"/>
    </row>
    <row r="62" spans="1:17" ht="59.25" customHeight="1" x14ac:dyDescent="0.2">
      <c r="A62" s="39" t="s">
        <v>130</v>
      </c>
      <c r="B62" s="26" t="s">
        <v>131</v>
      </c>
      <c r="C62" s="39" t="s">
        <v>69</v>
      </c>
      <c r="D62" s="39" t="s">
        <v>125</v>
      </c>
      <c r="E62" s="39" t="s">
        <v>132</v>
      </c>
      <c r="F62" s="39"/>
      <c r="G62" s="42">
        <v>37446.400000000001</v>
      </c>
      <c r="H62" s="42">
        <v>41756.5</v>
      </c>
      <c r="I62" s="43">
        <v>37396.800000000003</v>
      </c>
      <c r="J62" s="42"/>
      <c r="K62" s="42"/>
      <c r="L62" s="42"/>
      <c r="M62" s="44"/>
      <c r="N62" s="45"/>
    </row>
    <row r="63" spans="1:17" ht="27" customHeight="1" x14ac:dyDescent="0.2">
      <c r="A63" s="29" t="s">
        <v>133</v>
      </c>
      <c r="B63" s="61" t="s">
        <v>37</v>
      </c>
      <c r="C63" s="29" t="s">
        <v>69</v>
      </c>
      <c r="D63" s="29" t="s">
        <v>125</v>
      </c>
      <c r="E63" s="29" t="s">
        <v>132</v>
      </c>
      <c r="F63" s="29" t="s">
        <v>51</v>
      </c>
      <c r="G63" s="56">
        <v>37446.400000000001</v>
      </c>
      <c r="H63" s="56">
        <v>41756.5</v>
      </c>
      <c r="I63" s="122">
        <v>37396.800000000003</v>
      </c>
      <c r="J63" s="46">
        <f>'[1]Изменения расходы'!G26</f>
        <v>-300.10000000000002</v>
      </c>
      <c r="K63" s="46">
        <f>'[1]Изменения расходы'!H26</f>
        <v>0</v>
      </c>
      <c r="L63" s="46">
        <f>'[1]Изменения расходы'!I26</f>
        <v>0</v>
      </c>
      <c r="M63" s="48"/>
      <c r="N63" s="52"/>
    </row>
    <row r="64" spans="1:17" ht="21" x14ac:dyDescent="0.2">
      <c r="A64" s="39" t="s">
        <v>134</v>
      </c>
      <c r="B64" s="26" t="s">
        <v>135</v>
      </c>
      <c r="C64" s="39" t="s">
        <v>69</v>
      </c>
      <c r="D64" s="39" t="s">
        <v>136</v>
      </c>
      <c r="E64" s="29"/>
      <c r="F64" s="29"/>
      <c r="G64" s="42">
        <v>40</v>
      </c>
      <c r="H64" s="42">
        <v>49.9</v>
      </c>
      <c r="I64" s="43">
        <v>51.9</v>
      </c>
      <c r="J64" s="42"/>
      <c r="K64" s="42"/>
      <c r="L64" s="42"/>
      <c r="M64" s="44"/>
      <c r="N64" s="45"/>
    </row>
    <row r="65" spans="1:18" ht="42" x14ac:dyDescent="0.2">
      <c r="A65" s="39" t="s">
        <v>137</v>
      </c>
      <c r="B65" s="26" t="s">
        <v>138</v>
      </c>
      <c r="C65" s="39" t="s">
        <v>69</v>
      </c>
      <c r="D65" s="21" t="s">
        <v>136</v>
      </c>
      <c r="E65" s="21" t="s">
        <v>139</v>
      </c>
      <c r="F65" s="62"/>
      <c r="G65" s="42">
        <v>40</v>
      </c>
      <c r="H65" s="42">
        <v>49.9</v>
      </c>
      <c r="I65" s="43">
        <v>51.9</v>
      </c>
      <c r="J65" s="42"/>
      <c r="K65" s="42"/>
      <c r="L65" s="42"/>
      <c r="M65" s="44"/>
      <c r="N65" s="45"/>
    </row>
    <row r="66" spans="1:18" ht="22.5" x14ac:dyDescent="0.2">
      <c r="A66" s="29" t="s">
        <v>140</v>
      </c>
      <c r="B66" s="61" t="s">
        <v>37</v>
      </c>
      <c r="C66" s="29" t="s">
        <v>69</v>
      </c>
      <c r="D66" s="62" t="s">
        <v>136</v>
      </c>
      <c r="E66" s="62" t="s">
        <v>139</v>
      </c>
      <c r="F66" s="62" t="s">
        <v>51</v>
      </c>
      <c r="G66" s="56">
        <v>40</v>
      </c>
      <c r="H66" s="56">
        <v>49.9</v>
      </c>
      <c r="I66" s="122">
        <v>51.9</v>
      </c>
      <c r="J66" s="46">
        <f>'[1]Изменения расходы'!G51</f>
        <v>0</v>
      </c>
      <c r="K66" s="46">
        <f>'[1]Изменения расходы'!H51</f>
        <v>0</v>
      </c>
      <c r="L66" s="46">
        <f>'[1]Изменения расходы'!I51</f>
        <v>0</v>
      </c>
      <c r="M66" s="48"/>
      <c r="N66" s="49"/>
    </row>
    <row r="67" spans="1:18" s="58" customFormat="1" ht="17.25" customHeight="1" x14ac:dyDescent="0.2">
      <c r="A67" s="39" t="s">
        <v>141</v>
      </c>
      <c r="B67" s="20" t="s">
        <v>142</v>
      </c>
      <c r="C67" s="39" t="s">
        <v>69</v>
      </c>
      <c r="D67" s="39" t="s">
        <v>143</v>
      </c>
      <c r="E67" s="39"/>
      <c r="F67" s="39"/>
      <c r="G67" s="42">
        <v>69262.600000000006</v>
      </c>
      <c r="H67" s="42">
        <v>56491.8</v>
      </c>
      <c r="I67" s="43">
        <v>59396.400000000009</v>
      </c>
      <c r="J67" s="42"/>
      <c r="K67" s="42"/>
      <c r="L67" s="42"/>
      <c r="M67" s="44"/>
      <c r="N67" s="45"/>
    </row>
    <row r="68" spans="1:18" s="58" customFormat="1" ht="15.75" customHeight="1" x14ac:dyDescent="0.2">
      <c r="A68" s="39" t="s">
        <v>144</v>
      </c>
      <c r="B68" s="20" t="s">
        <v>145</v>
      </c>
      <c r="C68" s="39" t="s">
        <v>69</v>
      </c>
      <c r="D68" s="39" t="s">
        <v>146</v>
      </c>
      <c r="E68" s="39"/>
      <c r="F68" s="39"/>
      <c r="G68" s="42">
        <v>69262.600000000006</v>
      </c>
      <c r="H68" s="42">
        <v>56491.8</v>
      </c>
      <c r="I68" s="43">
        <v>59396.400000000009</v>
      </c>
      <c r="J68" s="42"/>
      <c r="K68" s="42"/>
      <c r="L68" s="42"/>
      <c r="M68" s="44"/>
      <c r="N68" s="45"/>
    </row>
    <row r="69" spans="1:18" s="58" customFormat="1" ht="53.25" customHeight="1" x14ac:dyDescent="0.2">
      <c r="A69" s="39" t="s">
        <v>147</v>
      </c>
      <c r="B69" s="26" t="s">
        <v>109</v>
      </c>
      <c r="C69" s="21" t="s">
        <v>69</v>
      </c>
      <c r="D69" s="21" t="s">
        <v>146</v>
      </c>
      <c r="E69" s="21" t="s">
        <v>110</v>
      </c>
      <c r="F69" s="62"/>
      <c r="G69" s="42">
        <v>1074</v>
      </c>
      <c r="H69" s="42">
        <v>1118.3</v>
      </c>
      <c r="I69" s="43">
        <v>1162.5999999999999</v>
      </c>
      <c r="J69" s="42"/>
      <c r="K69" s="42"/>
      <c r="L69" s="42"/>
      <c r="M69" s="44"/>
      <c r="N69" s="45"/>
    </row>
    <row r="70" spans="1:18" s="58" customFormat="1" ht="65.25" customHeight="1" x14ac:dyDescent="0.2">
      <c r="A70" s="29" t="s">
        <v>148</v>
      </c>
      <c r="B70" s="61" t="s">
        <v>35</v>
      </c>
      <c r="C70" s="62" t="s">
        <v>69</v>
      </c>
      <c r="D70" s="62" t="s">
        <v>146</v>
      </c>
      <c r="E70" s="62" t="s">
        <v>110</v>
      </c>
      <c r="F70" s="62" t="s">
        <v>36</v>
      </c>
      <c r="G70" s="56">
        <v>1074</v>
      </c>
      <c r="H70" s="56">
        <v>1118.3</v>
      </c>
      <c r="I70" s="122">
        <v>1162.5999999999999</v>
      </c>
      <c r="J70" s="46"/>
      <c r="K70" s="46"/>
      <c r="L70" s="46"/>
      <c r="M70" s="48"/>
      <c r="N70" s="45"/>
    </row>
    <row r="71" spans="1:18" s="58" customFormat="1" ht="29.25" hidden="1" customHeight="1" x14ac:dyDescent="0.2">
      <c r="A71" s="29" t="s">
        <v>149</v>
      </c>
      <c r="B71" s="61" t="s">
        <v>37</v>
      </c>
      <c r="C71" s="62" t="s">
        <v>69</v>
      </c>
      <c r="D71" s="62" t="s">
        <v>146</v>
      </c>
      <c r="E71" s="62" t="s">
        <v>150</v>
      </c>
      <c r="F71" s="62" t="s">
        <v>51</v>
      </c>
      <c r="G71" s="46">
        <v>0</v>
      </c>
      <c r="H71" s="46">
        <v>0</v>
      </c>
      <c r="I71" s="47">
        <v>0</v>
      </c>
      <c r="J71" s="46"/>
      <c r="K71" s="46"/>
      <c r="L71" s="46"/>
      <c r="M71" s="48"/>
      <c r="N71" s="45"/>
    </row>
    <row r="72" spans="1:18" ht="48.75" customHeight="1" x14ac:dyDescent="0.2">
      <c r="A72" s="39" t="s">
        <v>151</v>
      </c>
      <c r="B72" s="126" t="s">
        <v>152</v>
      </c>
      <c r="C72" s="39" t="s">
        <v>69</v>
      </c>
      <c r="D72" s="39" t="s">
        <v>146</v>
      </c>
      <c r="E72" s="39" t="s">
        <v>153</v>
      </c>
      <c r="F72" s="39"/>
      <c r="G72" s="42">
        <v>180.4</v>
      </c>
      <c r="H72" s="42">
        <v>0</v>
      </c>
      <c r="I72" s="43">
        <v>0</v>
      </c>
      <c r="J72" s="42"/>
      <c r="K72" s="42"/>
      <c r="L72" s="42"/>
      <c r="M72" s="44"/>
      <c r="N72" s="45"/>
    </row>
    <row r="73" spans="1:18" ht="25.5" customHeight="1" x14ac:dyDescent="0.2">
      <c r="A73" s="29" t="s">
        <v>154</v>
      </c>
      <c r="B73" s="61" t="s">
        <v>37</v>
      </c>
      <c r="C73" s="29" t="s">
        <v>69</v>
      </c>
      <c r="D73" s="29" t="s">
        <v>146</v>
      </c>
      <c r="E73" s="29" t="s">
        <v>153</v>
      </c>
      <c r="F73" s="29" t="s">
        <v>51</v>
      </c>
      <c r="G73" s="56">
        <v>180.4</v>
      </c>
      <c r="H73" s="56">
        <v>0</v>
      </c>
      <c r="I73" s="122">
        <v>0</v>
      </c>
      <c r="J73" s="46">
        <f>'[1]Изменения расходы'!G27</f>
        <v>75</v>
      </c>
      <c r="K73" s="46">
        <f>'[1]Изменения расходы'!H27</f>
        <v>0</v>
      </c>
      <c r="L73" s="46">
        <f>'[1]Изменения расходы'!I27</f>
        <v>0</v>
      </c>
      <c r="M73" s="48"/>
      <c r="N73" s="49"/>
    </row>
    <row r="74" spans="1:18" s="58" customFormat="1" ht="63" customHeight="1" x14ac:dyDescent="0.2">
      <c r="A74" s="39" t="s">
        <v>155</v>
      </c>
      <c r="B74" s="26" t="s">
        <v>156</v>
      </c>
      <c r="C74" s="39" t="s">
        <v>69</v>
      </c>
      <c r="D74" s="21" t="s">
        <v>146</v>
      </c>
      <c r="E74" s="21" t="s">
        <v>157</v>
      </c>
      <c r="F74" s="62"/>
      <c r="G74" s="42">
        <v>252</v>
      </c>
      <c r="H74" s="42">
        <v>264</v>
      </c>
      <c r="I74" s="43">
        <v>274.3</v>
      </c>
      <c r="J74" s="42"/>
      <c r="K74" s="42"/>
      <c r="L74" s="42"/>
      <c r="M74" s="44"/>
      <c r="N74" s="45"/>
    </row>
    <row r="75" spans="1:18" s="58" customFormat="1" ht="23.25" customHeight="1" x14ac:dyDescent="0.2">
      <c r="A75" s="29" t="s">
        <v>158</v>
      </c>
      <c r="B75" s="61" t="s">
        <v>37</v>
      </c>
      <c r="C75" s="29" t="s">
        <v>69</v>
      </c>
      <c r="D75" s="62" t="s">
        <v>146</v>
      </c>
      <c r="E75" s="62" t="s">
        <v>157</v>
      </c>
      <c r="F75" s="62" t="s">
        <v>51</v>
      </c>
      <c r="G75" s="56">
        <v>252</v>
      </c>
      <c r="H75" s="56">
        <v>264</v>
      </c>
      <c r="I75" s="122">
        <v>274.3</v>
      </c>
      <c r="J75" s="46">
        <f>'[1]Изменения расходы'!G52</f>
        <v>0</v>
      </c>
      <c r="K75" s="46">
        <f>'[1]Изменения расходы'!H52</f>
        <v>0</v>
      </c>
      <c r="L75" s="46">
        <f>'[1]Изменения расходы'!I52</f>
        <v>0</v>
      </c>
      <c r="M75" s="48"/>
      <c r="N75" s="64"/>
    </row>
    <row r="76" spans="1:18" ht="69" customHeight="1" x14ac:dyDescent="0.2">
      <c r="A76" s="39" t="s">
        <v>159</v>
      </c>
      <c r="B76" s="26" t="s">
        <v>160</v>
      </c>
      <c r="C76" s="39" t="s">
        <v>69</v>
      </c>
      <c r="D76" s="39" t="s">
        <v>146</v>
      </c>
      <c r="E76" s="39" t="s">
        <v>161</v>
      </c>
      <c r="F76" s="39"/>
      <c r="G76" s="42">
        <v>6138.5999999999995</v>
      </c>
      <c r="H76" s="42">
        <v>8091</v>
      </c>
      <c r="I76" s="43">
        <v>8406.4</v>
      </c>
      <c r="J76" s="42"/>
      <c r="K76" s="42"/>
      <c r="L76" s="42"/>
      <c r="M76" s="44"/>
      <c r="N76" s="45"/>
    </row>
    <row r="77" spans="1:18" ht="22.5" x14ac:dyDescent="0.2">
      <c r="A77" s="29" t="s">
        <v>162</v>
      </c>
      <c r="B77" s="61" t="s">
        <v>37</v>
      </c>
      <c r="C77" s="29" t="s">
        <v>69</v>
      </c>
      <c r="D77" s="29" t="s">
        <v>146</v>
      </c>
      <c r="E77" s="29" t="s">
        <v>161</v>
      </c>
      <c r="F77" s="29" t="s">
        <v>51</v>
      </c>
      <c r="G77" s="56">
        <v>6138.5999999999995</v>
      </c>
      <c r="H77" s="56">
        <v>8091</v>
      </c>
      <c r="I77" s="122">
        <v>8406.4</v>
      </c>
      <c r="J77" s="46">
        <f>'[1]Изменения расходы'!G28</f>
        <v>-1068.8</v>
      </c>
      <c r="K77" s="46">
        <f>'[1]Изменения расходы'!H28</f>
        <v>0</v>
      </c>
      <c r="L77" s="46">
        <f>'[1]Изменения расходы'!I28</f>
        <v>0</v>
      </c>
      <c r="M77" s="48" t="s">
        <v>163</v>
      </c>
      <c r="N77" s="49"/>
      <c r="R77" t="s">
        <v>75</v>
      </c>
    </row>
    <row r="78" spans="1:18" ht="80.25" customHeight="1" x14ac:dyDescent="0.2">
      <c r="A78" s="39" t="s">
        <v>164</v>
      </c>
      <c r="B78" s="26" t="s">
        <v>165</v>
      </c>
      <c r="C78" s="39" t="s">
        <v>69</v>
      </c>
      <c r="D78" s="39" t="s">
        <v>146</v>
      </c>
      <c r="E78" s="39" t="s">
        <v>166</v>
      </c>
      <c r="F78" s="39"/>
      <c r="G78" s="42">
        <v>35</v>
      </c>
      <c r="H78" s="42">
        <v>36.4</v>
      </c>
      <c r="I78" s="43">
        <v>37.9</v>
      </c>
      <c r="J78" s="42"/>
      <c r="K78" s="42"/>
      <c r="L78" s="42"/>
      <c r="M78" s="44"/>
      <c r="N78" s="45"/>
    </row>
    <row r="79" spans="1:18" ht="22.5" x14ac:dyDescent="0.2">
      <c r="A79" s="29" t="s">
        <v>167</v>
      </c>
      <c r="B79" s="61" t="s">
        <v>37</v>
      </c>
      <c r="C79" s="29" t="s">
        <v>69</v>
      </c>
      <c r="D79" s="29" t="s">
        <v>146</v>
      </c>
      <c r="E79" s="29" t="s">
        <v>166</v>
      </c>
      <c r="F79" s="29" t="s">
        <v>51</v>
      </c>
      <c r="G79" s="56">
        <v>35</v>
      </c>
      <c r="H79" s="56">
        <v>36.4</v>
      </c>
      <c r="I79" s="122">
        <v>37.9</v>
      </c>
      <c r="J79" s="46"/>
      <c r="K79" s="46"/>
      <c r="L79" s="46"/>
      <c r="M79" s="48"/>
      <c r="N79" s="49"/>
    </row>
    <row r="80" spans="1:18" ht="59.25" customHeight="1" x14ac:dyDescent="0.2">
      <c r="A80" s="39" t="s">
        <v>168</v>
      </c>
      <c r="B80" s="26" t="s">
        <v>169</v>
      </c>
      <c r="C80" s="39" t="s">
        <v>69</v>
      </c>
      <c r="D80" s="39" t="s">
        <v>146</v>
      </c>
      <c r="E80" s="39" t="s">
        <v>170</v>
      </c>
      <c r="F80" s="39"/>
      <c r="G80" s="42">
        <v>2526.6999999999998</v>
      </c>
      <c r="H80" s="42">
        <v>2026.5</v>
      </c>
      <c r="I80" s="43">
        <v>2105.5</v>
      </c>
      <c r="J80" s="42"/>
      <c r="K80" s="42"/>
      <c r="L80" s="42"/>
      <c r="M80" s="44"/>
      <c r="N80" s="45"/>
    </row>
    <row r="81" spans="1:16" ht="22.5" x14ac:dyDescent="0.2">
      <c r="A81" s="29" t="s">
        <v>171</v>
      </c>
      <c r="B81" s="61" t="s">
        <v>37</v>
      </c>
      <c r="C81" s="29" t="s">
        <v>69</v>
      </c>
      <c r="D81" s="29" t="s">
        <v>146</v>
      </c>
      <c r="E81" s="29" t="s">
        <v>170</v>
      </c>
      <c r="F81" s="29" t="s">
        <v>51</v>
      </c>
      <c r="G81" s="56">
        <v>2526.6999999999998</v>
      </c>
      <c r="H81" s="56">
        <v>2026.5</v>
      </c>
      <c r="I81" s="122">
        <v>2105.5</v>
      </c>
      <c r="J81" s="46">
        <f>'[1]Изменения расходы'!G29</f>
        <v>-19.5</v>
      </c>
      <c r="K81" s="46">
        <f>'[1]Изменения расходы'!H29</f>
        <v>0</v>
      </c>
      <c r="L81" s="46">
        <f>'[1]Изменения расходы'!I29</f>
        <v>0</v>
      </c>
      <c r="M81" s="48"/>
      <c r="N81" s="49"/>
    </row>
    <row r="82" spans="1:16" ht="63.75" customHeight="1" x14ac:dyDescent="0.2">
      <c r="A82" s="39" t="s">
        <v>172</v>
      </c>
      <c r="B82" s="26" t="s">
        <v>173</v>
      </c>
      <c r="C82" s="39" t="s">
        <v>69</v>
      </c>
      <c r="D82" s="39" t="s">
        <v>146</v>
      </c>
      <c r="E82" s="39" t="s">
        <v>174</v>
      </c>
      <c r="F82" s="39"/>
      <c r="G82" s="42">
        <v>10370.6</v>
      </c>
      <c r="H82" s="42">
        <v>1478.9</v>
      </c>
      <c r="I82" s="43">
        <v>2536.5</v>
      </c>
      <c r="J82" s="42"/>
      <c r="K82" s="42"/>
      <c r="L82" s="42"/>
      <c r="M82" s="44"/>
      <c r="N82" s="45"/>
    </row>
    <row r="83" spans="1:16" ht="22.5" x14ac:dyDescent="0.2">
      <c r="A83" s="29" t="s">
        <v>175</v>
      </c>
      <c r="B83" s="61" t="s">
        <v>37</v>
      </c>
      <c r="C83" s="29" t="s">
        <v>69</v>
      </c>
      <c r="D83" s="29" t="s">
        <v>146</v>
      </c>
      <c r="E83" s="29" t="s">
        <v>174</v>
      </c>
      <c r="F83" s="29" t="s">
        <v>51</v>
      </c>
      <c r="G83" s="56">
        <v>10370.6</v>
      </c>
      <c r="H83" s="56">
        <v>1478.9</v>
      </c>
      <c r="I83" s="122">
        <v>2536.5</v>
      </c>
      <c r="J83" s="46">
        <f>'[1]Изменения расходы'!G30</f>
        <v>512.1</v>
      </c>
      <c r="K83" s="46">
        <f>'[1]Изменения расходы'!H30</f>
        <v>0</v>
      </c>
      <c r="L83" s="46">
        <f>'[1]Изменения расходы'!I30</f>
        <v>0</v>
      </c>
      <c r="M83" s="48"/>
      <c r="N83" s="49"/>
    </row>
    <row r="84" spans="1:16" ht="57.75" customHeight="1" x14ac:dyDescent="0.2">
      <c r="A84" s="39" t="s">
        <v>176</v>
      </c>
      <c r="B84" s="26" t="s">
        <v>177</v>
      </c>
      <c r="C84" s="39" t="s">
        <v>69</v>
      </c>
      <c r="D84" s="39" t="s">
        <v>146</v>
      </c>
      <c r="E84" s="39" t="s">
        <v>178</v>
      </c>
      <c r="F84" s="39"/>
      <c r="G84" s="42">
        <v>277.10000000000002</v>
      </c>
      <c r="H84" s="42">
        <v>603.9</v>
      </c>
      <c r="I84" s="43">
        <v>627.5</v>
      </c>
      <c r="J84" s="42"/>
      <c r="K84" s="42"/>
      <c r="L84" s="42"/>
      <c r="M84" s="44"/>
      <c r="N84" s="45"/>
    </row>
    <row r="85" spans="1:16" ht="22.5" x14ac:dyDescent="0.2">
      <c r="A85" s="29" t="s">
        <v>179</v>
      </c>
      <c r="B85" s="61" t="s">
        <v>37</v>
      </c>
      <c r="C85" s="29" t="s">
        <v>69</v>
      </c>
      <c r="D85" s="29" t="s">
        <v>146</v>
      </c>
      <c r="E85" s="29" t="s">
        <v>178</v>
      </c>
      <c r="F85" s="29" t="s">
        <v>51</v>
      </c>
      <c r="G85" s="56">
        <v>277.10000000000002</v>
      </c>
      <c r="H85" s="56">
        <v>603.9</v>
      </c>
      <c r="I85" s="122">
        <v>627.5</v>
      </c>
      <c r="J85" s="46">
        <f>'[1]Изменения расходы'!G31</f>
        <v>-304</v>
      </c>
      <c r="K85" s="46">
        <f>'[1]Изменения расходы'!H31</f>
        <v>0</v>
      </c>
      <c r="L85" s="46">
        <f>'[1]Изменения расходы'!I31</f>
        <v>0</v>
      </c>
      <c r="M85" s="48"/>
      <c r="N85" s="49"/>
    </row>
    <row r="86" spans="1:16" ht="84" x14ac:dyDescent="0.2">
      <c r="A86" s="39" t="s">
        <v>180</v>
      </c>
      <c r="B86" s="26" t="s">
        <v>181</v>
      </c>
      <c r="C86" s="29" t="s">
        <v>69</v>
      </c>
      <c r="D86" s="29" t="s">
        <v>146</v>
      </c>
      <c r="E86" s="29" t="s">
        <v>182</v>
      </c>
      <c r="F86" s="29"/>
      <c r="G86" s="42">
        <v>15</v>
      </c>
      <c r="H86" s="42">
        <v>15.6</v>
      </c>
      <c r="I86" s="43">
        <v>16.2</v>
      </c>
      <c r="J86" s="42"/>
      <c r="K86" s="42"/>
      <c r="L86" s="42"/>
      <c r="M86" s="44"/>
      <c r="N86" s="57"/>
    </row>
    <row r="87" spans="1:16" ht="22.5" x14ac:dyDescent="0.2">
      <c r="A87" s="29" t="s">
        <v>183</v>
      </c>
      <c r="B87" s="61" t="s">
        <v>37</v>
      </c>
      <c r="C87" s="29" t="s">
        <v>69</v>
      </c>
      <c r="D87" s="29" t="s">
        <v>146</v>
      </c>
      <c r="E87" s="29" t="s">
        <v>182</v>
      </c>
      <c r="F87" s="29" t="s">
        <v>51</v>
      </c>
      <c r="G87" s="56">
        <v>15</v>
      </c>
      <c r="H87" s="56">
        <v>15.6</v>
      </c>
      <c r="I87" s="122">
        <v>16.2</v>
      </c>
      <c r="J87" s="46"/>
      <c r="K87" s="46"/>
      <c r="L87" s="46"/>
      <c r="M87" s="48"/>
      <c r="N87" s="49"/>
    </row>
    <row r="88" spans="1:16" ht="81.75" customHeight="1" x14ac:dyDescent="0.2">
      <c r="A88" s="39" t="s">
        <v>184</v>
      </c>
      <c r="B88" s="26" t="s">
        <v>185</v>
      </c>
      <c r="C88" s="39" t="s">
        <v>69</v>
      </c>
      <c r="D88" s="39" t="s">
        <v>146</v>
      </c>
      <c r="E88" s="39" t="s">
        <v>186</v>
      </c>
      <c r="F88" s="39"/>
      <c r="G88" s="42">
        <v>25146.2</v>
      </c>
      <c r="H88" s="42">
        <v>22922</v>
      </c>
      <c r="I88" s="43">
        <v>23422.7</v>
      </c>
      <c r="J88" s="42"/>
      <c r="K88" s="42"/>
      <c r="L88" s="42"/>
      <c r="M88" s="44"/>
      <c r="N88" s="45"/>
    </row>
    <row r="89" spans="1:16" ht="22.5" customHeight="1" x14ac:dyDescent="0.2">
      <c r="A89" s="29" t="s">
        <v>187</v>
      </c>
      <c r="B89" s="61" t="s">
        <v>37</v>
      </c>
      <c r="C89" s="29" t="s">
        <v>69</v>
      </c>
      <c r="D89" s="29" t="s">
        <v>146</v>
      </c>
      <c r="E89" s="29" t="s">
        <v>186</v>
      </c>
      <c r="F89" s="29" t="s">
        <v>51</v>
      </c>
      <c r="G89" s="56">
        <v>25146.2</v>
      </c>
      <c r="H89" s="56">
        <v>22922</v>
      </c>
      <c r="I89" s="122">
        <v>23422.7</v>
      </c>
      <c r="J89" s="46">
        <f>'[1]Изменения расходы'!G32</f>
        <v>1528</v>
      </c>
      <c r="K89" s="46">
        <f>'[1]Изменения расходы'!H32</f>
        <v>0</v>
      </c>
      <c r="L89" s="46">
        <f>'[1]Изменения расходы'!I32</f>
        <v>0</v>
      </c>
      <c r="M89" s="57" t="s">
        <v>188</v>
      </c>
    </row>
    <row r="90" spans="1:16" ht="27" customHeight="1" x14ac:dyDescent="0.2">
      <c r="A90" s="39" t="s">
        <v>189</v>
      </c>
      <c r="B90" s="26" t="s">
        <v>190</v>
      </c>
      <c r="C90" s="39" t="s">
        <v>69</v>
      </c>
      <c r="D90" s="39" t="s">
        <v>146</v>
      </c>
      <c r="E90" s="39" t="s">
        <v>191</v>
      </c>
      <c r="F90" s="39"/>
      <c r="G90" s="42">
        <v>23247.000000000004</v>
      </c>
      <c r="H90" s="42">
        <v>19935.2</v>
      </c>
      <c r="I90" s="43">
        <v>20806.800000000003</v>
      </c>
      <c r="J90" s="42"/>
      <c r="K90" s="42"/>
      <c r="L90" s="42"/>
      <c r="M90" s="44"/>
      <c r="N90" s="45"/>
      <c r="P90" s="18"/>
    </row>
    <row r="91" spans="1:16" ht="27" customHeight="1" x14ac:dyDescent="0.2">
      <c r="A91" s="29" t="s">
        <v>192</v>
      </c>
      <c r="B91" s="61" t="s">
        <v>37</v>
      </c>
      <c r="C91" s="29" t="s">
        <v>69</v>
      </c>
      <c r="D91" s="29" t="s">
        <v>146</v>
      </c>
      <c r="E91" s="29" t="s">
        <v>191</v>
      </c>
      <c r="F91" s="29" t="s">
        <v>51</v>
      </c>
      <c r="G91" s="56">
        <v>21306.100000000002</v>
      </c>
      <c r="H91" s="56">
        <v>18242.400000000001</v>
      </c>
      <c r="I91" s="122">
        <v>19047.900000000001</v>
      </c>
      <c r="J91" s="46">
        <f>'[1]Изменения расходы'!G33</f>
        <v>-186.3</v>
      </c>
      <c r="K91" s="46">
        <f>'[1]Изменения расходы'!H33</f>
        <v>0</v>
      </c>
      <c r="L91" s="46">
        <f>'[1]Изменения расходы'!I33</f>
        <v>0</v>
      </c>
      <c r="M91" s="48"/>
      <c r="N91" s="49"/>
    </row>
    <row r="92" spans="1:16" x14ac:dyDescent="0.2">
      <c r="A92" s="29" t="s">
        <v>193</v>
      </c>
      <c r="B92" s="61" t="s">
        <v>41</v>
      </c>
      <c r="C92" s="29" t="s">
        <v>69</v>
      </c>
      <c r="D92" s="29" t="s">
        <v>146</v>
      </c>
      <c r="E92" s="29" t="s">
        <v>191</v>
      </c>
      <c r="F92" s="29" t="s">
        <v>53</v>
      </c>
      <c r="G92" s="56">
        <v>1940.8999999999999</v>
      </c>
      <c r="H92" s="56">
        <v>1692.8</v>
      </c>
      <c r="I92" s="122">
        <v>1758.9</v>
      </c>
      <c r="J92" s="46">
        <f>'[1]Изменения расходы'!G34</f>
        <v>1429.1</v>
      </c>
      <c r="K92" s="46">
        <f>'[1]Изменения расходы'!H34</f>
        <v>0</v>
      </c>
      <c r="L92" s="46">
        <f>'[1]Изменения расходы'!I34</f>
        <v>0</v>
      </c>
      <c r="M92" s="48"/>
      <c r="N92" s="49"/>
    </row>
    <row r="93" spans="1:16" ht="36.75" hidden="1" customHeight="1" x14ac:dyDescent="0.2">
      <c r="A93" s="65" t="s">
        <v>194</v>
      </c>
      <c r="B93" s="66" t="s">
        <v>195</v>
      </c>
      <c r="C93" s="65" t="s">
        <v>69</v>
      </c>
      <c r="D93" s="65" t="s">
        <v>146</v>
      </c>
      <c r="E93" s="65"/>
      <c r="F93" s="67"/>
      <c r="G93" s="68">
        <v>0</v>
      </c>
      <c r="H93" s="68">
        <v>0</v>
      </c>
      <c r="I93" s="69">
        <v>0</v>
      </c>
      <c r="J93" s="68"/>
      <c r="K93" s="68"/>
      <c r="L93" s="68"/>
      <c r="M93" s="70"/>
      <c r="N93" s="49"/>
    </row>
    <row r="94" spans="1:16" ht="22.5" hidden="1" x14ac:dyDescent="0.2">
      <c r="A94" s="67" t="s">
        <v>196</v>
      </c>
      <c r="B94" s="71" t="s">
        <v>37</v>
      </c>
      <c r="C94" s="67" t="s">
        <v>69</v>
      </c>
      <c r="D94" s="67" t="s">
        <v>146</v>
      </c>
      <c r="E94" s="67"/>
      <c r="F94" s="67" t="s">
        <v>51</v>
      </c>
      <c r="G94" s="72">
        <v>0</v>
      </c>
      <c r="H94" s="72">
        <v>0</v>
      </c>
      <c r="I94" s="72">
        <v>0</v>
      </c>
      <c r="J94" s="72"/>
      <c r="K94" s="72"/>
      <c r="L94" s="72"/>
      <c r="M94" s="73"/>
      <c r="N94" s="49"/>
    </row>
    <row r="95" spans="1:16" s="79" customFormat="1" ht="12" x14ac:dyDescent="0.2">
      <c r="A95" s="74" t="s">
        <v>197</v>
      </c>
      <c r="B95" s="127" t="s">
        <v>198</v>
      </c>
      <c r="C95" s="63">
        <v>983</v>
      </c>
      <c r="D95" s="128" t="s">
        <v>199</v>
      </c>
      <c r="E95" s="63"/>
      <c r="F95" s="63"/>
      <c r="G95" s="75">
        <v>33.200000000000003</v>
      </c>
      <c r="H95" s="75">
        <v>44.9</v>
      </c>
      <c r="I95" s="76">
        <v>46.7</v>
      </c>
      <c r="J95" s="75"/>
      <c r="K95" s="75"/>
      <c r="L95" s="75"/>
      <c r="M95" s="77"/>
      <c r="N95" s="78"/>
    </row>
    <row r="96" spans="1:16" ht="21" x14ac:dyDescent="0.2">
      <c r="A96" s="63" t="s">
        <v>200</v>
      </c>
      <c r="B96" s="26" t="s">
        <v>201</v>
      </c>
      <c r="C96" s="63">
        <v>983</v>
      </c>
      <c r="D96" s="128" t="s">
        <v>202</v>
      </c>
      <c r="E96" s="63"/>
      <c r="F96" s="63"/>
      <c r="G96" s="75">
        <v>33.200000000000003</v>
      </c>
      <c r="H96" s="75">
        <v>44.9</v>
      </c>
      <c r="I96" s="75">
        <v>46.7</v>
      </c>
      <c r="J96" s="75"/>
      <c r="K96" s="75"/>
      <c r="L96" s="75"/>
      <c r="M96" s="77"/>
      <c r="N96" s="78"/>
    </row>
    <row r="97" spans="1:19" ht="115.5" x14ac:dyDescent="0.2">
      <c r="A97" s="63" t="s">
        <v>203</v>
      </c>
      <c r="B97" s="26" t="s">
        <v>204</v>
      </c>
      <c r="C97" s="39" t="s">
        <v>69</v>
      </c>
      <c r="D97" s="21" t="s">
        <v>202</v>
      </c>
      <c r="E97" s="21" t="s">
        <v>205</v>
      </c>
      <c r="F97" s="62"/>
      <c r="G97" s="75">
        <v>21.200000000000003</v>
      </c>
      <c r="H97" s="75">
        <v>44.9</v>
      </c>
      <c r="I97" s="76">
        <v>46.7</v>
      </c>
      <c r="J97" s="75"/>
      <c r="K97" s="75"/>
      <c r="L97" s="75"/>
      <c r="M97" s="77"/>
      <c r="N97" s="80"/>
      <c r="S97" t="s">
        <v>75</v>
      </c>
    </row>
    <row r="98" spans="1:19" ht="22.5" x14ac:dyDescent="0.2">
      <c r="A98" s="81" t="s">
        <v>206</v>
      </c>
      <c r="B98" s="61" t="s">
        <v>37</v>
      </c>
      <c r="C98" s="29" t="s">
        <v>69</v>
      </c>
      <c r="D98" s="62" t="s">
        <v>202</v>
      </c>
      <c r="E98" s="62" t="s">
        <v>205</v>
      </c>
      <c r="F98" s="62" t="s">
        <v>51</v>
      </c>
      <c r="G98" s="130">
        <v>21.200000000000003</v>
      </c>
      <c r="H98" s="130">
        <v>44.9</v>
      </c>
      <c r="I98" s="131">
        <v>46.7</v>
      </c>
      <c r="J98" s="82">
        <f>'[1]Изменения расходы'!G53</f>
        <v>-22</v>
      </c>
      <c r="K98" s="82">
        <f>'[1]Изменения расходы'!H53</f>
        <v>0</v>
      </c>
      <c r="L98" s="82">
        <f>'[1]Изменения расходы'!I53</f>
        <v>0</v>
      </c>
      <c r="M98" s="83"/>
      <c r="N98" s="84"/>
    </row>
    <row r="99" spans="1:19" ht="105" x14ac:dyDescent="0.2">
      <c r="A99" s="63" t="s">
        <v>207</v>
      </c>
      <c r="B99" s="26" t="s">
        <v>208</v>
      </c>
      <c r="C99" s="39" t="s">
        <v>69</v>
      </c>
      <c r="D99" s="21" t="s">
        <v>202</v>
      </c>
      <c r="E99" s="21" t="s">
        <v>205</v>
      </c>
      <c r="F99" s="62"/>
      <c r="G99" s="75">
        <v>12</v>
      </c>
      <c r="H99" s="75">
        <v>0</v>
      </c>
      <c r="I99" s="76">
        <v>0</v>
      </c>
      <c r="J99" s="75"/>
      <c r="K99" s="75"/>
      <c r="L99" s="75"/>
      <c r="M99" s="77"/>
      <c r="N99" s="80"/>
      <c r="S99" t="s">
        <v>75</v>
      </c>
    </row>
    <row r="100" spans="1:19" ht="22.5" x14ac:dyDescent="0.2">
      <c r="A100" s="81" t="s">
        <v>209</v>
      </c>
      <c r="B100" s="61" t="s">
        <v>37</v>
      </c>
      <c r="C100" s="29" t="s">
        <v>69</v>
      </c>
      <c r="D100" s="62" t="s">
        <v>202</v>
      </c>
      <c r="E100" s="62" t="s">
        <v>210</v>
      </c>
      <c r="F100" s="62" t="s">
        <v>51</v>
      </c>
      <c r="G100" s="130">
        <v>12</v>
      </c>
      <c r="H100" s="130">
        <v>0</v>
      </c>
      <c r="I100" s="131">
        <v>0</v>
      </c>
      <c r="J100" s="82">
        <f>'[1]Изменения расходы'!G35</f>
        <v>12</v>
      </c>
      <c r="K100" s="82">
        <f>'[1]Изменения расходы'!H35</f>
        <v>0</v>
      </c>
      <c r="L100" s="82">
        <f>'[1]Изменения расходы'!I35</f>
        <v>0</v>
      </c>
      <c r="M100" s="83" t="s">
        <v>211</v>
      </c>
      <c r="N100" s="84"/>
    </row>
    <row r="101" spans="1:19" s="58" customFormat="1" ht="15.75" customHeight="1" x14ac:dyDescent="0.2">
      <c r="A101" s="39" t="s">
        <v>212</v>
      </c>
      <c r="B101" s="20" t="s">
        <v>213</v>
      </c>
      <c r="C101" s="39" t="s">
        <v>69</v>
      </c>
      <c r="D101" s="39" t="s">
        <v>214</v>
      </c>
      <c r="E101" s="39"/>
      <c r="F101" s="39"/>
      <c r="G101" s="42">
        <v>9046</v>
      </c>
      <c r="H101" s="42">
        <v>5720</v>
      </c>
      <c r="I101" s="43">
        <v>5949.5999999999995</v>
      </c>
      <c r="J101" s="42"/>
      <c r="K101" s="42"/>
      <c r="L101" s="42"/>
      <c r="M101" s="44"/>
      <c r="N101" s="45"/>
    </row>
    <row r="102" spans="1:19" s="58" customFormat="1" ht="25.5" customHeight="1" x14ac:dyDescent="0.2">
      <c r="A102" s="39" t="s">
        <v>215</v>
      </c>
      <c r="B102" s="26" t="s">
        <v>216</v>
      </c>
      <c r="C102" s="39" t="s">
        <v>69</v>
      </c>
      <c r="D102" s="39" t="s">
        <v>217</v>
      </c>
      <c r="E102" s="39"/>
      <c r="F102" s="39"/>
      <c r="G102" s="42">
        <v>117.7</v>
      </c>
      <c r="H102" s="42">
        <v>71.5</v>
      </c>
      <c r="I102" s="43">
        <v>77.5</v>
      </c>
      <c r="J102" s="42"/>
      <c r="K102" s="42"/>
      <c r="L102" s="42"/>
      <c r="M102" s="44"/>
      <c r="N102" s="45"/>
    </row>
    <row r="103" spans="1:19" ht="63" x14ac:dyDescent="0.2">
      <c r="A103" s="39" t="s">
        <v>218</v>
      </c>
      <c r="B103" s="26" t="s">
        <v>219</v>
      </c>
      <c r="C103" s="39" t="s">
        <v>69</v>
      </c>
      <c r="D103" s="39" t="s">
        <v>217</v>
      </c>
      <c r="E103" s="39" t="s">
        <v>220</v>
      </c>
      <c r="F103" s="39"/>
      <c r="G103" s="42">
        <v>111.7</v>
      </c>
      <c r="H103" s="42">
        <v>64.3</v>
      </c>
      <c r="I103" s="43">
        <v>70</v>
      </c>
      <c r="J103" s="42"/>
      <c r="K103" s="42"/>
      <c r="L103" s="42"/>
      <c r="M103" s="44"/>
      <c r="N103" s="45"/>
    </row>
    <row r="104" spans="1:19" ht="22.5" x14ac:dyDescent="0.2">
      <c r="A104" s="29" t="s">
        <v>221</v>
      </c>
      <c r="B104" s="61" t="s">
        <v>37</v>
      </c>
      <c r="C104" s="62" t="s">
        <v>69</v>
      </c>
      <c r="D104" s="29" t="s">
        <v>217</v>
      </c>
      <c r="E104" s="29" t="s">
        <v>220</v>
      </c>
      <c r="F104" s="29" t="s">
        <v>51</v>
      </c>
      <c r="G104" s="56">
        <v>111.7</v>
      </c>
      <c r="H104" s="56">
        <v>64.3</v>
      </c>
      <c r="I104" s="122">
        <v>70</v>
      </c>
      <c r="J104" s="46"/>
      <c r="K104" s="46"/>
      <c r="L104" s="46"/>
      <c r="M104" s="48"/>
      <c r="N104" s="49"/>
    </row>
    <row r="105" spans="1:19" ht="68.25" customHeight="1" x14ac:dyDescent="0.2">
      <c r="A105" s="39" t="s">
        <v>222</v>
      </c>
      <c r="B105" s="26" t="s">
        <v>223</v>
      </c>
      <c r="C105" s="21" t="s">
        <v>69</v>
      </c>
      <c r="D105" s="39" t="s">
        <v>217</v>
      </c>
      <c r="E105" s="21" t="s">
        <v>224</v>
      </c>
      <c r="F105" s="39"/>
      <c r="G105" s="42">
        <v>6</v>
      </c>
      <c r="H105" s="42">
        <v>7.2</v>
      </c>
      <c r="I105" s="43">
        <v>7.5</v>
      </c>
      <c r="J105" s="42"/>
      <c r="K105" s="42"/>
      <c r="L105" s="42"/>
      <c r="M105" s="44"/>
      <c r="N105" s="45"/>
    </row>
    <row r="106" spans="1:19" ht="22.5" x14ac:dyDescent="0.2">
      <c r="A106" s="29" t="s">
        <v>225</v>
      </c>
      <c r="B106" s="61" t="s">
        <v>37</v>
      </c>
      <c r="C106" s="62" t="s">
        <v>69</v>
      </c>
      <c r="D106" s="29" t="s">
        <v>217</v>
      </c>
      <c r="E106" s="62" t="s">
        <v>224</v>
      </c>
      <c r="F106" s="29" t="s">
        <v>51</v>
      </c>
      <c r="G106" s="56">
        <v>6</v>
      </c>
      <c r="H106" s="56">
        <v>7.2</v>
      </c>
      <c r="I106" s="122">
        <v>7.5</v>
      </c>
      <c r="J106" s="46">
        <f>'[1]Изменения расходы'!G54</f>
        <v>0</v>
      </c>
      <c r="K106" s="46">
        <f>'[1]Изменения расходы'!H54</f>
        <v>0</v>
      </c>
      <c r="L106" s="46">
        <f>'[1]Изменения расходы'!I54</f>
        <v>0</v>
      </c>
      <c r="M106" s="48"/>
      <c r="N106" s="49"/>
    </row>
    <row r="107" spans="1:19" x14ac:dyDescent="0.2">
      <c r="A107" s="39" t="s">
        <v>226</v>
      </c>
      <c r="B107" s="26" t="s">
        <v>227</v>
      </c>
      <c r="C107" s="21" t="s">
        <v>69</v>
      </c>
      <c r="D107" s="39" t="s">
        <v>228</v>
      </c>
      <c r="E107" s="39"/>
      <c r="F107" s="39"/>
      <c r="G107" s="42">
        <v>257.89999999999998</v>
      </c>
      <c r="H107" s="42">
        <v>347.9</v>
      </c>
      <c r="I107" s="43">
        <v>361.6</v>
      </c>
      <c r="J107" s="42"/>
      <c r="K107" s="42"/>
      <c r="L107" s="42"/>
      <c r="M107" s="44"/>
      <c r="N107" s="45"/>
    </row>
    <row r="108" spans="1:19" s="58" customFormat="1" ht="80.25" customHeight="1" x14ac:dyDescent="0.2">
      <c r="A108" s="39" t="s">
        <v>229</v>
      </c>
      <c r="B108" s="26" t="s">
        <v>230</v>
      </c>
      <c r="C108" s="39" t="s">
        <v>69</v>
      </c>
      <c r="D108" s="39" t="s">
        <v>228</v>
      </c>
      <c r="E108" s="39" t="s">
        <v>231</v>
      </c>
      <c r="F108" s="39"/>
      <c r="G108" s="42">
        <v>107</v>
      </c>
      <c r="H108" s="42">
        <v>131.6</v>
      </c>
      <c r="I108" s="43">
        <v>136.80000000000001</v>
      </c>
      <c r="J108" s="42"/>
      <c r="K108" s="42"/>
      <c r="L108" s="42"/>
      <c r="M108" s="44"/>
      <c r="N108" s="45"/>
    </row>
    <row r="109" spans="1:19" ht="22.5" x14ac:dyDescent="0.2">
      <c r="A109" s="29" t="s">
        <v>232</v>
      </c>
      <c r="B109" s="61" t="s">
        <v>37</v>
      </c>
      <c r="C109" s="29" t="s">
        <v>69</v>
      </c>
      <c r="D109" s="29" t="s">
        <v>228</v>
      </c>
      <c r="E109" s="29" t="s">
        <v>231</v>
      </c>
      <c r="F109" s="29" t="s">
        <v>51</v>
      </c>
      <c r="G109" s="56">
        <v>107</v>
      </c>
      <c r="H109" s="56">
        <v>131.6</v>
      </c>
      <c r="I109" s="122">
        <v>136.80000000000001</v>
      </c>
      <c r="J109" s="46">
        <f>'[1]Изменения расходы'!G36</f>
        <v>0</v>
      </c>
      <c r="K109" s="46">
        <f>'[1]Изменения расходы'!H36</f>
        <v>0</v>
      </c>
      <c r="L109" s="46">
        <f>'[1]Изменения расходы'!I36</f>
        <v>0</v>
      </c>
      <c r="M109" s="48"/>
      <c r="N109" s="49"/>
    </row>
    <row r="110" spans="1:19" ht="83.25" customHeight="1" x14ac:dyDescent="0.2">
      <c r="A110" s="39" t="s">
        <v>233</v>
      </c>
      <c r="B110" s="26" t="s">
        <v>234</v>
      </c>
      <c r="C110" s="21" t="s">
        <v>69</v>
      </c>
      <c r="D110" s="39" t="s">
        <v>228</v>
      </c>
      <c r="E110" s="39" t="s">
        <v>235</v>
      </c>
      <c r="F110" s="39"/>
      <c r="G110" s="42">
        <v>150.9</v>
      </c>
      <c r="H110" s="42">
        <v>216.3</v>
      </c>
      <c r="I110" s="43">
        <v>224.8</v>
      </c>
      <c r="J110" s="42"/>
      <c r="K110" s="42"/>
      <c r="L110" s="42"/>
      <c r="M110" s="44"/>
      <c r="N110" s="45"/>
    </row>
    <row r="111" spans="1:19" ht="22.5" x14ac:dyDescent="0.2">
      <c r="A111" s="29" t="s">
        <v>236</v>
      </c>
      <c r="B111" s="61" t="s">
        <v>37</v>
      </c>
      <c r="C111" s="62" t="s">
        <v>69</v>
      </c>
      <c r="D111" s="29" t="s">
        <v>228</v>
      </c>
      <c r="E111" s="29" t="s">
        <v>235</v>
      </c>
      <c r="F111" s="29" t="s">
        <v>51</v>
      </c>
      <c r="G111" s="56">
        <v>150.9</v>
      </c>
      <c r="H111" s="56">
        <v>216.3</v>
      </c>
      <c r="I111" s="122">
        <v>224.8</v>
      </c>
      <c r="J111" s="46">
        <f>'[1]Изменения расходы'!G55</f>
        <v>0</v>
      </c>
      <c r="K111" s="46">
        <f>'[1]Изменения расходы'!H55</f>
        <v>0</v>
      </c>
      <c r="L111" s="46">
        <f>'[1]Изменения расходы'!I55</f>
        <v>0</v>
      </c>
      <c r="M111" s="48"/>
      <c r="N111" s="49"/>
    </row>
    <row r="112" spans="1:19" s="58" customFormat="1" ht="15.75" customHeight="1" x14ac:dyDescent="0.2">
      <c r="A112" s="39" t="s">
        <v>237</v>
      </c>
      <c r="B112" s="26" t="s">
        <v>238</v>
      </c>
      <c r="C112" s="119">
        <v>983</v>
      </c>
      <c r="D112" s="39" t="s">
        <v>239</v>
      </c>
      <c r="E112" s="39"/>
      <c r="F112" s="39"/>
      <c r="G112" s="42">
        <v>8670.4</v>
      </c>
      <c r="H112" s="42">
        <v>5300.6</v>
      </c>
      <c r="I112" s="43">
        <v>5510.4999999999991</v>
      </c>
      <c r="J112" s="42"/>
      <c r="K112" s="42"/>
      <c r="L112" s="42"/>
      <c r="M112" s="44"/>
      <c r="N112" s="45"/>
    </row>
    <row r="113" spans="1:17" ht="29.25" customHeight="1" x14ac:dyDescent="0.2">
      <c r="A113" s="39" t="s">
        <v>240</v>
      </c>
      <c r="B113" s="26" t="s">
        <v>241</v>
      </c>
      <c r="C113" s="119">
        <v>983</v>
      </c>
      <c r="D113" s="39" t="s">
        <v>239</v>
      </c>
      <c r="E113" s="39" t="s">
        <v>242</v>
      </c>
      <c r="F113" s="29"/>
      <c r="G113" s="42">
        <v>2947.9</v>
      </c>
      <c r="H113" s="42">
        <v>2642.3</v>
      </c>
      <c r="I113" s="43">
        <v>2746.9</v>
      </c>
      <c r="J113" s="42"/>
      <c r="K113" s="42"/>
      <c r="L113" s="42"/>
      <c r="M113" s="44"/>
      <c r="N113" s="45"/>
    </row>
    <row r="114" spans="1:17" ht="27.75" customHeight="1" x14ac:dyDescent="0.2">
      <c r="A114" s="29" t="s">
        <v>243</v>
      </c>
      <c r="B114" s="61" t="s">
        <v>37</v>
      </c>
      <c r="C114" s="119">
        <v>983</v>
      </c>
      <c r="D114" s="29" t="s">
        <v>239</v>
      </c>
      <c r="E114" s="29" t="s">
        <v>242</v>
      </c>
      <c r="F114" s="29" t="s">
        <v>51</v>
      </c>
      <c r="G114" s="56">
        <v>2947.9</v>
      </c>
      <c r="H114" s="56">
        <v>2642.3</v>
      </c>
      <c r="I114" s="122">
        <v>2746.9</v>
      </c>
      <c r="J114" s="46">
        <f>'[1]Изменения расходы'!G37</f>
        <v>27.799999999999997</v>
      </c>
      <c r="K114" s="46">
        <f>'[1]Изменения расходы'!H37</f>
        <v>0</v>
      </c>
      <c r="L114" s="46">
        <f>'[1]Изменения расходы'!I37</f>
        <v>0</v>
      </c>
      <c r="M114" s="48" t="s">
        <v>244</v>
      </c>
      <c r="N114" s="49"/>
    </row>
    <row r="115" spans="1:17" ht="38.25" customHeight="1" x14ac:dyDescent="0.2">
      <c r="A115" s="39" t="s">
        <v>245</v>
      </c>
      <c r="B115" s="26" t="s">
        <v>246</v>
      </c>
      <c r="C115" s="119">
        <v>983</v>
      </c>
      <c r="D115" s="39" t="s">
        <v>239</v>
      </c>
      <c r="E115" s="39" t="s">
        <v>247</v>
      </c>
      <c r="F115" s="29"/>
      <c r="G115" s="42">
        <v>364.1</v>
      </c>
      <c r="H115" s="42">
        <v>0</v>
      </c>
      <c r="I115" s="43">
        <v>0</v>
      </c>
      <c r="J115" s="42"/>
      <c r="K115" s="42"/>
      <c r="L115" s="42"/>
      <c r="M115" s="44"/>
      <c r="N115" s="45"/>
    </row>
    <row r="116" spans="1:17" ht="27" customHeight="1" x14ac:dyDescent="0.2">
      <c r="A116" s="29" t="s">
        <v>248</v>
      </c>
      <c r="B116" s="61" t="s">
        <v>37</v>
      </c>
      <c r="C116" s="119">
        <v>983</v>
      </c>
      <c r="D116" s="29" t="s">
        <v>239</v>
      </c>
      <c r="E116" s="29" t="s">
        <v>247</v>
      </c>
      <c r="F116" s="29" t="s">
        <v>51</v>
      </c>
      <c r="G116" s="56">
        <v>364.1</v>
      </c>
      <c r="H116" s="56">
        <v>0</v>
      </c>
      <c r="I116" s="122">
        <v>0</v>
      </c>
      <c r="J116" s="46">
        <f>'[1]Изменения расходы'!G56</f>
        <v>33</v>
      </c>
      <c r="K116" s="46">
        <f>'[1]Изменения расходы'!H56</f>
        <v>0</v>
      </c>
      <c r="L116" s="46">
        <f>'[1]Изменения расходы'!I56</f>
        <v>0</v>
      </c>
      <c r="M116" s="48" t="s">
        <v>249</v>
      </c>
      <c r="N116" s="49"/>
    </row>
    <row r="117" spans="1:17" ht="71.25" customHeight="1" x14ac:dyDescent="0.2">
      <c r="A117" s="39" t="s">
        <v>250</v>
      </c>
      <c r="B117" s="26" t="s">
        <v>127</v>
      </c>
      <c r="C117" s="39" t="s">
        <v>69</v>
      </c>
      <c r="D117" s="39" t="s">
        <v>239</v>
      </c>
      <c r="E117" s="39" t="s">
        <v>128</v>
      </c>
      <c r="F117" s="39"/>
      <c r="G117" s="42">
        <v>158.69999999999999</v>
      </c>
      <c r="H117" s="42">
        <v>195.1</v>
      </c>
      <c r="I117" s="43">
        <v>202.7</v>
      </c>
      <c r="J117" s="42"/>
      <c r="K117" s="42"/>
      <c r="L117" s="42"/>
      <c r="M117" s="44"/>
      <c r="N117" s="49"/>
    </row>
    <row r="118" spans="1:17" ht="27.75" customHeight="1" x14ac:dyDescent="0.2">
      <c r="A118" s="29" t="s">
        <v>251</v>
      </c>
      <c r="B118" s="61" t="s">
        <v>37</v>
      </c>
      <c r="C118" s="29" t="s">
        <v>69</v>
      </c>
      <c r="D118" s="29" t="s">
        <v>239</v>
      </c>
      <c r="E118" s="29" t="s">
        <v>128</v>
      </c>
      <c r="F118" s="29" t="s">
        <v>51</v>
      </c>
      <c r="G118" s="56">
        <v>158.69999999999999</v>
      </c>
      <c r="H118" s="56">
        <v>195.1</v>
      </c>
      <c r="I118" s="122">
        <v>202.7</v>
      </c>
      <c r="J118" s="46">
        <f>'[1]Изменения расходы'!G38</f>
        <v>0</v>
      </c>
      <c r="K118" s="46">
        <f>'[1]Изменения расходы'!H38</f>
        <v>0</v>
      </c>
      <c r="L118" s="46">
        <f>'[1]Изменения расходы'!I38</f>
        <v>0</v>
      </c>
      <c r="M118" s="48"/>
      <c r="N118" s="49"/>
    </row>
    <row r="119" spans="1:17" ht="83.25" customHeight="1" x14ac:dyDescent="0.2">
      <c r="A119" s="39" t="s">
        <v>252</v>
      </c>
      <c r="B119" s="26" t="s">
        <v>253</v>
      </c>
      <c r="C119" s="39" t="s">
        <v>69</v>
      </c>
      <c r="D119" s="39" t="s">
        <v>239</v>
      </c>
      <c r="E119" s="39" t="s">
        <v>254</v>
      </c>
      <c r="F119" s="39"/>
      <c r="G119" s="42">
        <v>93.3</v>
      </c>
      <c r="H119" s="42">
        <v>134.69999999999999</v>
      </c>
      <c r="I119" s="43">
        <v>139.9</v>
      </c>
      <c r="J119" s="42"/>
      <c r="K119" s="42"/>
      <c r="L119" s="42"/>
      <c r="M119" s="44"/>
      <c r="N119" s="49"/>
    </row>
    <row r="120" spans="1:17" ht="25.5" customHeight="1" x14ac:dyDescent="0.2">
      <c r="A120" s="29" t="s">
        <v>255</v>
      </c>
      <c r="B120" s="61" t="s">
        <v>37</v>
      </c>
      <c r="C120" s="29" t="s">
        <v>69</v>
      </c>
      <c r="D120" s="29" t="s">
        <v>239</v>
      </c>
      <c r="E120" s="29" t="s">
        <v>254</v>
      </c>
      <c r="F120" s="29" t="s">
        <v>51</v>
      </c>
      <c r="G120" s="56">
        <v>93.3</v>
      </c>
      <c r="H120" s="56">
        <v>134.69999999999999</v>
      </c>
      <c r="I120" s="122">
        <v>139.9</v>
      </c>
      <c r="J120" s="46">
        <f>'[1]Изменения расходы'!G39</f>
        <v>-29.8</v>
      </c>
      <c r="K120" s="46">
        <f>'[1]Изменения расходы'!H39</f>
        <v>0</v>
      </c>
      <c r="L120" s="46">
        <f>'[1]Изменения расходы'!I39</f>
        <v>0</v>
      </c>
      <c r="M120" s="48" t="s">
        <v>256</v>
      </c>
      <c r="N120" s="49"/>
    </row>
    <row r="121" spans="1:17" ht="83.25" customHeight="1" x14ac:dyDescent="0.2">
      <c r="A121" s="39" t="s">
        <v>257</v>
      </c>
      <c r="B121" s="26" t="s">
        <v>258</v>
      </c>
      <c r="C121" s="39" t="s">
        <v>69</v>
      </c>
      <c r="D121" s="39" t="s">
        <v>239</v>
      </c>
      <c r="E121" s="39" t="s">
        <v>231</v>
      </c>
      <c r="F121" s="39"/>
      <c r="G121" s="42">
        <v>18.3</v>
      </c>
      <c r="H121" s="42">
        <v>24.3</v>
      </c>
      <c r="I121" s="43">
        <v>25.2</v>
      </c>
      <c r="J121" s="42"/>
      <c r="K121" s="42"/>
      <c r="L121" s="42"/>
      <c r="M121" s="44"/>
      <c r="N121" s="52"/>
    </row>
    <row r="122" spans="1:17" ht="29.25" customHeight="1" x14ac:dyDescent="0.2">
      <c r="A122" s="29" t="s">
        <v>259</v>
      </c>
      <c r="B122" s="61" t="s">
        <v>37</v>
      </c>
      <c r="C122" s="29" t="s">
        <v>69</v>
      </c>
      <c r="D122" s="29" t="s">
        <v>239</v>
      </c>
      <c r="E122" s="29" t="s">
        <v>231</v>
      </c>
      <c r="F122" s="29" t="s">
        <v>51</v>
      </c>
      <c r="G122" s="56">
        <v>18.3</v>
      </c>
      <c r="H122" s="56">
        <v>24.3</v>
      </c>
      <c r="I122" s="122">
        <v>25.2</v>
      </c>
      <c r="J122" s="46">
        <f>'[1]Изменения расходы'!G40</f>
        <v>0</v>
      </c>
      <c r="K122" s="46">
        <f>'[1]Изменения расходы'!H40</f>
        <v>0</v>
      </c>
      <c r="L122" s="46">
        <f>'[1]Изменения расходы'!I40</f>
        <v>0</v>
      </c>
      <c r="M122" s="48"/>
      <c r="N122" s="49"/>
    </row>
    <row r="123" spans="1:17" ht="38.25" customHeight="1" x14ac:dyDescent="0.2">
      <c r="A123" s="39" t="s">
        <v>260</v>
      </c>
      <c r="B123" s="26" t="s">
        <v>261</v>
      </c>
      <c r="C123" s="119">
        <v>983</v>
      </c>
      <c r="D123" s="39" t="s">
        <v>239</v>
      </c>
      <c r="E123" s="39" t="s">
        <v>262</v>
      </c>
      <c r="F123" s="29"/>
      <c r="G123" s="42">
        <v>4800.1000000000004</v>
      </c>
      <c r="H123" s="42">
        <v>2134.5</v>
      </c>
      <c r="I123" s="43">
        <v>2219.5</v>
      </c>
      <c r="J123" s="42"/>
      <c r="K123" s="42"/>
      <c r="L123" s="42"/>
      <c r="M123" s="44"/>
      <c r="N123" s="45"/>
      <c r="Q123" t="s">
        <v>75</v>
      </c>
    </row>
    <row r="124" spans="1:17" ht="28.5" customHeight="1" x14ac:dyDescent="0.2">
      <c r="A124" s="29" t="s">
        <v>263</v>
      </c>
      <c r="B124" s="61" t="s">
        <v>37</v>
      </c>
      <c r="C124" s="119">
        <v>983</v>
      </c>
      <c r="D124" s="29" t="s">
        <v>239</v>
      </c>
      <c r="E124" s="29" t="s">
        <v>262</v>
      </c>
      <c r="F124" s="29" t="s">
        <v>51</v>
      </c>
      <c r="G124" s="56">
        <v>4800.1000000000004</v>
      </c>
      <c r="H124" s="56">
        <v>2134.5</v>
      </c>
      <c r="I124" s="122">
        <v>2219.5</v>
      </c>
      <c r="J124" s="46">
        <f>'[1]Изменения расходы'!G41</f>
        <v>35</v>
      </c>
      <c r="K124" s="46">
        <f>'[1]Изменения расходы'!H41</f>
        <v>0</v>
      </c>
      <c r="L124" s="46">
        <f>'[1]Изменения расходы'!I41</f>
        <v>0</v>
      </c>
      <c r="M124" s="48"/>
      <c r="N124" s="49"/>
    </row>
    <row r="125" spans="1:17" ht="46.5" customHeight="1" x14ac:dyDescent="0.2">
      <c r="A125" s="39" t="s">
        <v>264</v>
      </c>
      <c r="B125" s="26" t="s">
        <v>265</v>
      </c>
      <c r="C125" s="39" t="s">
        <v>69</v>
      </c>
      <c r="D125" s="39" t="s">
        <v>239</v>
      </c>
      <c r="E125" s="39" t="s">
        <v>266</v>
      </c>
      <c r="F125" s="39"/>
      <c r="G125" s="42">
        <v>170.1</v>
      </c>
      <c r="H125" s="42">
        <v>0</v>
      </c>
      <c r="I125" s="43">
        <v>0</v>
      </c>
      <c r="J125" s="42"/>
      <c r="K125" s="42"/>
      <c r="L125" s="42"/>
      <c r="M125" s="44"/>
      <c r="N125" s="49"/>
    </row>
    <row r="126" spans="1:17" ht="29.25" customHeight="1" x14ac:dyDescent="0.2">
      <c r="A126" s="29" t="s">
        <v>267</v>
      </c>
      <c r="B126" s="61" t="s">
        <v>37</v>
      </c>
      <c r="C126" s="29" t="s">
        <v>69</v>
      </c>
      <c r="D126" s="29" t="s">
        <v>239</v>
      </c>
      <c r="E126" s="29" t="s">
        <v>266</v>
      </c>
      <c r="F126" s="29" t="s">
        <v>51</v>
      </c>
      <c r="G126" s="56">
        <v>170.1</v>
      </c>
      <c r="H126" s="56">
        <v>0</v>
      </c>
      <c r="I126" s="56">
        <v>0</v>
      </c>
      <c r="J126" s="46">
        <f>'[1]Изменения расходы'!G57</f>
        <v>-125.9</v>
      </c>
      <c r="K126" s="46">
        <f>'[1]Изменения расходы'!H57</f>
        <v>0</v>
      </c>
      <c r="L126" s="46">
        <f>'[1]Изменения расходы'!I57</f>
        <v>0</v>
      </c>
      <c r="M126" s="48"/>
      <c r="N126" s="49"/>
    </row>
    <row r="127" spans="1:17" ht="102.75" customHeight="1" x14ac:dyDescent="0.2">
      <c r="A127" s="39" t="s">
        <v>268</v>
      </c>
      <c r="B127" s="26" t="s">
        <v>269</v>
      </c>
      <c r="C127" s="39" t="s">
        <v>69</v>
      </c>
      <c r="D127" s="39" t="s">
        <v>239</v>
      </c>
      <c r="E127" s="39" t="s">
        <v>270</v>
      </c>
      <c r="F127" s="39"/>
      <c r="G127" s="42">
        <v>117.89999999999999</v>
      </c>
      <c r="H127" s="42">
        <v>169.7</v>
      </c>
      <c r="I127" s="43">
        <v>176.3</v>
      </c>
      <c r="J127" s="42"/>
      <c r="K127" s="42"/>
      <c r="L127" s="42"/>
      <c r="M127" s="44"/>
      <c r="N127" s="45"/>
    </row>
    <row r="128" spans="1:17" ht="24" customHeight="1" x14ac:dyDescent="0.2">
      <c r="A128" s="29" t="s">
        <v>271</v>
      </c>
      <c r="B128" s="61" t="s">
        <v>37</v>
      </c>
      <c r="C128" s="29" t="s">
        <v>69</v>
      </c>
      <c r="D128" s="29" t="s">
        <v>239</v>
      </c>
      <c r="E128" s="29" t="s">
        <v>270</v>
      </c>
      <c r="F128" s="29" t="s">
        <v>51</v>
      </c>
      <c r="G128" s="56">
        <v>117.89999999999999</v>
      </c>
      <c r="H128" s="56">
        <v>169.7</v>
      </c>
      <c r="I128" s="122">
        <v>176.3</v>
      </c>
      <c r="J128" s="46">
        <f>'[1]Изменения расходы'!G42</f>
        <v>-36.799999999999997</v>
      </c>
      <c r="K128" s="46">
        <f>'[1]Изменения расходы'!H42</f>
        <v>0</v>
      </c>
      <c r="L128" s="46">
        <f>'[1]Изменения расходы'!I42</f>
        <v>0</v>
      </c>
      <c r="M128" s="48" t="s">
        <v>272</v>
      </c>
      <c r="N128" s="49"/>
    </row>
    <row r="129" spans="1:19" ht="16.5" customHeight="1" x14ac:dyDescent="0.2">
      <c r="A129" s="39" t="s">
        <v>273</v>
      </c>
      <c r="B129" s="20" t="s">
        <v>274</v>
      </c>
      <c r="C129" s="39" t="s">
        <v>69</v>
      </c>
      <c r="D129" s="39" t="s">
        <v>275</v>
      </c>
      <c r="E129" s="39"/>
      <c r="F129" s="39"/>
      <c r="G129" s="42">
        <v>12029.8</v>
      </c>
      <c r="H129" s="42">
        <v>13490.9</v>
      </c>
      <c r="I129" s="43">
        <v>14024.9</v>
      </c>
      <c r="J129" s="42"/>
      <c r="K129" s="42"/>
      <c r="L129" s="42"/>
      <c r="M129" s="44"/>
      <c r="N129" s="45"/>
    </row>
    <row r="130" spans="1:19" ht="13.5" customHeight="1" x14ac:dyDescent="0.2">
      <c r="A130" s="39" t="s">
        <v>276</v>
      </c>
      <c r="B130" s="26" t="s">
        <v>277</v>
      </c>
      <c r="C130" s="39" t="s">
        <v>69</v>
      </c>
      <c r="D130" s="39" t="s">
        <v>278</v>
      </c>
      <c r="E130" s="39"/>
      <c r="F130" s="39"/>
      <c r="G130" s="42">
        <v>12029.8</v>
      </c>
      <c r="H130" s="42">
        <v>13490.9</v>
      </c>
      <c r="I130" s="43">
        <v>14024.9</v>
      </c>
      <c r="J130" s="42"/>
      <c r="K130" s="42"/>
      <c r="L130" s="42"/>
      <c r="M130" s="44"/>
      <c r="N130" s="45"/>
    </row>
    <row r="131" spans="1:19" ht="80.25" customHeight="1" x14ac:dyDescent="0.2">
      <c r="A131" s="39" t="s">
        <v>279</v>
      </c>
      <c r="B131" s="26" t="s">
        <v>280</v>
      </c>
      <c r="C131" s="39" t="s">
        <v>69</v>
      </c>
      <c r="D131" s="39" t="s">
        <v>278</v>
      </c>
      <c r="E131" s="39" t="s">
        <v>281</v>
      </c>
      <c r="F131" s="39"/>
      <c r="G131" s="42">
        <v>12029.8</v>
      </c>
      <c r="H131" s="42">
        <v>13490.9</v>
      </c>
      <c r="I131" s="43">
        <v>14024.9</v>
      </c>
      <c r="J131" s="42"/>
      <c r="K131" s="42"/>
      <c r="L131" s="42"/>
      <c r="M131" s="44"/>
      <c r="N131" s="45"/>
      <c r="P131" t="s">
        <v>282</v>
      </c>
    </row>
    <row r="132" spans="1:19" ht="25.5" customHeight="1" x14ac:dyDescent="0.2">
      <c r="A132" s="29" t="s">
        <v>283</v>
      </c>
      <c r="B132" s="61" t="s">
        <v>37</v>
      </c>
      <c r="C132" s="29" t="s">
        <v>69</v>
      </c>
      <c r="D132" s="29" t="s">
        <v>278</v>
      </c>
      <c r="E132" s="29" t="s">
        <v>281</v>
      </c>
      <c r="F132" s="29" t="s">
        <v>51</v>
      </c>
      <c r="G132" s="56">
        <v>12029.8</v>
      </c>
      <c r="H132" s="56">
        <v>13490.9</v>
      </c>
      <c r="I132" s="122">
        <v>14024.9</v>
      </c>
      <c r="J132" s="46">
        <f>'[1]Изменения расходы'!G43</f>
        <v>-449.2</v>
      </c>
      <c r="K132" s="46">
        <f>'[1]Изменения расходы'!H43</f>
        <v>0</v>
      </c>
      <c r="L132" s="46">
        <f>'[1]Изменения расходы'!I43</f>
        <v>0</v>
      </c>
      <c r="M132" s="48"/>
      <c r="N132" s="49"/>
    </row>
    <row r="133" spans="1:19" ht="84" hidden="1" x14ac:dyDescent="0.2">
      <c r="A133" s="39" t="s">
        <v>284</v>
      </c>
      <c r="B133" s="28" t="s">
        <v>285</v>
      </c>
      <c r="C133" s="40" t="s">
        <v>69</v>
      </c>
      <c r="D133" s="40" t="s">
        <v>278</v>
      </c>
      <c r="E133" s="40" t="s">
        <v>286</v>
      </c>
      <c r="F133" s="40"/>
      <c r="G133" s="42">
        <v>0</v>
      </c>
      <c r="H133" s="42">
        <v>0</v>
      </c>
      <c r="I133" s="43">
        <v>0</v>
      </c>
      <c r="J133" s="42"/>
      <c r="K133" s="42"/>
      <c r="L133" s="42"/>
      <c r="M133" s="44"/>
      <c r="N133" s="45"/>
    </row>
    <row r="134" spans="1:19" ht="22.5" hidden="1" x14ac:dyDescent="0.2">
      <c r="A134" s="29" t="s">
        <v>287</v>
      </c>
      <c r="B134" s="30" t="s">
        <v>37</v>
      </c>
      <c r="C134" s="41" t="s">
        <v>69</v>
      </c>
      <c r="D134" s="41" t="s">
        <v>278</v>
      </c>
      <c r="E134" s="41" t="s">
        <v>286</v>
      </c>
      <c r="F134" s="41" t="s">
        <v>51</v>
      </c>
      <c r="G134" s="85">
        <v>0</v>
      </c>
      <c r="H134" s="85">
        <v>0</v>
      </c>
      <c r="I134" s="86">
        <v>0</v>
      </c>
      <c r="J134" s="85"/>
      <c r="K134" s="85"/>
      <c r="L134" s="85"/>
      <c r="M134" s="87"/>
      <c r="N134" s="49"/>
    </row>
    <row r="135" spans="1:19" x14ac:dyDescent="0.2">
      <c r="A135" s="39" t="s">
        <v>288</v>
      </c>
      <c r="B135" s="20" t="s">
        <v>289</v>
      </c>
      <c r="C135" s="39" t="s">
        <v>69</v>
      </c>
      <c r="D135" s="39" t="s">
        <v>290</v>
      </c>
      <c r="E135" s="39"/>
      <c r="F135" s="39"/>
      <c r="G135" s="42">
        <v>28070.3</v>
      </c>
      <c r="H135" s="42">
        <v>29204.799999999999</v>
      </c>
      <c r="I135" s="43">
        <v>30382.899999999998</v>
      </c>
      <c r="J135" s="42"/>
      <c r="K135" s="42"/>
      <c r="L135" s="42"/>
      <c r="M135" s="44"/>
      <c r="N135" s="45"/>
    </row>
    <row r="136" spans="1:19" s="58" customFormat="1" x14ac:dyDescent="0.2">
      <c r="A136" s="39" t="s">
        <v>291</v>
      </c>
      <c r="B136" s="20" t="s">
        <v>292</v>
      </c>
      <c r="C136" s="39">
        <v>983</v>
      </c>
      <c r="D136" s="39" t="s">
        <v>293</v>
      </c>
      <c r="E136" s="39"/>
      <c r="F136" s="39"/>
      <c r="G136" s="42">
        <v>2895</v>
      </c>
      <c r="H136" s="42">
        <v>3028.5</v>
      </c>
      <c r="I136" s="43">
        <v>3168.1</v>
      </c>
      <c r="J136" s="42"/>
      <c r="K136" s="42"/>
      <c r="L136" s="42"/>
      <c r="M136" s="44"/>
      <c r="N136" s="45"/>
      <c r="Q136" s="58">
        <v>24</v>
      </c>
      <c r="R136" s="58">
        <v>25</v>
      </c>
      <c r="S136" s="58">
        <v>26</v>
      </c>
    </row>
    <row r="137" spans="1:19" s="58" customFormat="1" ht="88.5" customHeight="1" x14ac:dyDescent="0.2">
      <c r="A137" s="39" t="s">
        <v>294</v>
      </c>
      <c r="B137" s="26" t="s">
        <v>295</v>
      </c>
      <c r="C137" s="39" t="s">
        <v>69</v>
      </c>
      <c r="D137" s="39" t="s">
        <v>293</v>
      </c>
      <c r="E137" s="39" t="s">
        <v>296</v>
      </c>
      <c r="F137" s="39"/>
      <c r="G137" s="42">
        <v>2895</v>
      </c>
      <c r="H137" s="42">
        <v>3028.5</v>
      </c>
      <c r="I137" s="43">
        <v>3168.1</v>
      </c>
      <c r="J137" s="42"/>
      <c r="K137" s="42"/>
      <c r="L137" s="42"/>
      <c r="M137" s="44"/>
      <c r="N137" s="45"/>
      <c r="P137" s="58" t="s">
        <v>297</v>
      </c>
      <c r="Q137" s="88"/>
      <c r="R137" s="88"/>
      <c r="S137" s="88"/>
    </row>
    <row r="138" spans="1:19" s="58" customFormat="1" x14ac:dyDescent="0.2">
      <c r="A138" s="29" t="s">
        <v>298</v>
      </c>
      <c r="B138" s="61" t="s">
        <v>299</v>
      </c>
      <c r="C138" s="29" t="s">
        <v>69</v>
      </c>
      <c r="D138" s="29" t="s">
        <v>293</v>
      </c>
      <c r="E138" s="29" t="s">
        <v>296</v>
      </c>
      <c r="F138" s="29" t="s">
        <v>300</v>
      </c>
      <c r="G138" s="56">
        <v>2895</v>
      </c>
      <c r="H138" s="56">
        <v>3028.5</v>
      </c>
      <c r="I138" s="122">
        <v>3168.1</v>
      </c>
      <c r="J138" s="46"/>
      <c r="K138" s="46"/>
      <c r="L138" s="46"/>
      <c r="M138" s="48"/>
      <c r="N138" s="49"/>
      <c r="Q138" s="88">
        <f>G136+G139+G145</f>
        <v>19607.2</v>
      </c>
      <c r="R138" s="88">
        <f>H136+H139+H145</f>
        <v>20410.900000000001</v>
      </c>
      <c r="S138" s="88">
        <f>I136+I139+I145</f>
        <v>21245.9</v>
      </c>
    </row>
    <row r="139" spans="1:19" s="58" customFormat="1" x14ac:dyDescent="0.2">
      <c r="A139" s="39" t="s">
        <v>301</v>
      </c>
      <c r="B139" s="26" t="s">
        <v>302</v>
      </c>
      <c r="C139" s="39" t="s">
        <v>69</v>
      </c>
      <c r="D139" s="39" t="s">
        <v>303</v>
      </c>
      <c r="E139" s="39"/>
      <c r="F139" s="39"/>
      <c r="G139" s="42">
        <v>2958.2</v>
      </c>
      <c r="H139" s="42">
        <v>3090.5</v>
      </c>
      <c r="I139" s="43">
        <v>3228.7</v>
      </c>
      <c r="J139" s="42"/>
      <c r="K139" s="42"/>
      <c r="L139" s="42"/>
      <c r="M139" s="44"/>
      <c r="N139" s="45"/>
      <c r="P139" s="58" t="s">
        <v>304</v>
      </c>
      <c r="Q139" s="88">
        <f>G136+G139</f>
        <v>5853.2</v>
      </c>
      <c r="R139" s="88">
        <f>H136+H139</f>
        <v>6119</v>
      </c>
      <c r="S139" s="88">
        <f>I136+I139</f>
        <v>6396.7999999999993</v>
      </c>
    </row>
    <row r="140" spans="1:19" s="58" customFormat="1" ht="91.5" customHeight="1" x14ac:dyDescent="0.2">
      <c r="A140" s="39" t="s">
        <v>305</v>
      </c>
      <c r="B140" s="26" t="s">
        <v>306</v>
      </c>
      <c r="C140" s="39">
        <v>983</v>
      </c>
      <c r="D140" s="39" t="s">
        <v>303</v>
      </c>
      <c r="E140" s="39" t="s">
        <v>307</v>
      </c>
      <c r="F140" s="39"/>
      <c r="G140" s="42">
        <v>1202.0999999999999</v>
      </c>
      <c r="H140" s="42">
        <v>1257.5</v>
      </c>
      <c r="I140" s="43">
        <v>1315.4</v>
      </c>
      <c r="J140" s="42"/>
      <c r="K140" s="42"/>
      <c r="L140" s="42"/>
      <c r="M140" s="44"/>
      <c r="N140" s="45"/>
    </row>
    <row r="141" spans="1:19" s="58" customFormat="1" ht="15" customHeight="1" x14ac:dyDescent="0.2">
      <c r="A141" s="29" t="s">
        <v>308</v>
      </c>
      <c r="B141" s="61" t="s">
        <v>299</v>
      </c>
      <c r="C141" s="29">
        <v>983</v>
      </c>
      <c r="D141" s="29" t="s">
        <v>303</v>
      </c>
      <c r="E141" s="29" t="s">
        <v>307</v>
      </c>
      <c r="F141" s="29" t="s">
        <v>300</v>
      </c>
      <c r="G141" s="56">
        <v>1202.0999999999999</v>
      </c>
      <c r="H141" s="56">
        <v>1257.5</v>
      </c>
      <c r="I141" s="122">
        <v>1315.4</v>
      </c>
      <c r="J141" s="46"/>
      <c r="K141" s="46"/>
      <c r="L141" s="46"/>
      <c r="M141" s="48"/>
      <c r="N141" s="49"/>
    </row>
    <row r="142" spans="1:19" s="58" customFormat="1" ht="140.25" customHeight="1" x14ac:dyDescent="0.2">
      <c r="A142" s="39" t="s">
        <v>309</v>
      </c>
      <c r="B142" s="26" t="s">
        <v>310</v>
      </c>
      <c r="C142" s="39" t="s">
        <v>69</v>
      </c>
      <c r="D142" s="39" t="s">
        <v>303</v>
      </c>
      <c r="E142" s="39" t="s">
        <v>311</v>
      </c>
      <c r="F142" s="39"/>
      <c r="G142" s="42">
        <v>1756.1</v>
      </c>
      <c r="H142" s="42">
        <v>1833</v>
      </c>
      <c r="I142" s="43">
        <v>1913.3</v>
      </c>
      <c r="J142" s="42"/>
      <c r="K142" s="42"/>
      <c r="L142" s="42"/>
      <c r="M142" s="44"/>
      <c r="N142" s="45"/>
    </row>
    <row r="143" spans="1:19" s="58" customFormat="1" x14ac:dyDescent="0.2">
      <c r="A143" s="29" t="s">
        <v>312</v>
      </c>
      <c r="B143" s="61" t="s">
        <v>299</v>
      </c>
      <c r="C143" s="29" t="s">
        <v>69</v>
      </c>
      <c r="D143" s="29" t="s">
        <v>303</v>
      </c>
      <c r="E143" s="29" t="s">
        <v>311</v>
      </c>
      <c r="F143" s="29" t="s">
        <v>300</v>
      </c>
      <c r="G143" s="56">
        <v>1756.1</v>
      </c>
      <c r="H143" s="56">
        <v>1833</v>
      </c>
      <c r="I143" s="122">
        <v>1913.3</v>
      </c>
      <c r="J143" s="46"/>
      <c r="K143" s="46"/>
      <c r="L143" s="46"/>
      <c r="M143" s="48"/>
      <c r="N143" s="49"/>
    </row>
    <row r="144" spans="1:19" s="9" customFormat="1" x14ac:dyDescent="0.2">
      <c r="A144" s="39" t="s">
        <v>313</v>
      </c>
      <c r="B144" s="26" t="s">
        <v>314</v>
      </c>
      <c r="C144" s="39" t="s">
        <v>69</v>
      </c>
      <c r="D144" s="39" t="s">
        <v>315</v>
      </c>
      <c r="E144" s="39"/>
      <c r="F144" s="39"/>
      <c r="G144" s="42">
        <v>22217.1</v>
      </c>
      <c r="H144" s="42">
        <v>23085.8</v>
      </c>
      <c r="I144" s="43">
        <v>23986.1</v>
      </c>
      <c r="J144" s="42"/>
      <c r="K144" s="42"/>
      <c r="L144" s="42"/>
      <c r="M144" s="44"/>
      <c r="N144" s="45"/>
    </row>
    <row r="145" spans="1:20" ht="60" customHeight="1" x14ac:dyDescent="0.2">
      <c r="A145" s="39" t="s">
        <v>309</v>
      </c>
      <c r="B145" s="26" t="s">
        <v>316</v>
      </c>
      <c r="C145" s="39" t="s">
        <v>69</v>
      </c>
      <c r="D145" s="39" t="s">
        <v>315</v>
      </c>
      <c r="E145" s="39" t="s">
        <v>317</v>
      </c>
      <c r="F145" s="39"/>
      <c r="G145" s="42">
        <v>13754</v>
      </c>
      <c r="H145" s="42">
        <v>14291.9</v>
      </c>
      <c r="I145" s="43">
        <v>14849.1</v>
      </c>
      <c r="J145" s="42"/>
      <c r="K145" s="42"/>
      <c r="L145" s="42"/>
      <c r="M145" s="44"/>
      <c r="N145" s="45"/>
    </row>
    <row r="146" spans="1:20" ht="15.75" customHeight="1" x14ac:dyDescent="0.2">
      <c r="A146" s="29" t="s">
        <v>312</v>
      </c>
      <c r="B146" s="61" t="s">
        <v>299</v>
      </c>
      <c r="C146" s="29" t="s">
        <v>69</v>
      </c>
      <c r="D146" s="29" t="s">
        <v>315</v>
      </c>
      <c r="E146" s="29" t="s">
        <v>317</v>
      </c>
      <c r="F146" s="29" t="s">
        <v>300</v>
      </c>
      <c r="G146" s="124">
        <v>13754</v>
      </c>
      <c r="H146" s="124">
        <v>14291.9</v>
      </c>
      <c r="I146" s="125">
        <v>14849.1</v>
      </c>
      <c r="J146" s="53"/>
      <c r="K146" s="53"/>
      <c r="L146" s="53"/>
      <c r="M146" s="54"/>
      <c r="N146" s="55"/>
    </row>
    <row r="147" spans="1:20" ht="50.25" customHeight="1" x14ac:dyDescent="0.2">
      <c r="A147" s="39" t="s">
        <v>318</v>
      </c>
      <c r="B147" s="26" t="s">
        <v>319</v>
      </c>
      <c r="C147" s="39" t="s">
        <v>69</v>
      </c>
      <c r="D147" s="39" t="s">
        <v>315</v>
      </c>
      <c r="E147" s="39" t="s">
        <v>320</v>
      </c>
      <c r="F147" s="39"/>
      <c r="G147" s="42">
        <v>8463.1</v>
      </c>
      <c r="H147" s="42">
        <v>8793.9</v>
      </c>
      <c r="I147" s="43">
        <v>9137</v>
      </c>
      <c r="J147" s="42"/>
      <c r="K147" s="42"/>
      <c r="L147" s="42"/>
      <c r="M147" s="44"/>
      <c r="N147" s="45"/>
    </row>
    <row r="148" spans="1:20" ht="15.75" customHeight="1" x14ac:dyDescent="0.2">
      <c r="A148" s="29" t="s">
        <v>321</v>
      </c>
      <c r="B148" s="61" t="s">
        <v>299</v>
      </c>
      <c r="C148" s="29" t="s">
        <v>69</v>
      </c>
      <c r="D148" s="29" t="s">
        <v>315</v>
      </c>
      <c r="E148" s="29" t="s">
        <v>320</v>
      </c>
      <c r="F148" s="29" t="s">
        <v>300</v>
      </c>
      <c r="G148" s="124">
        <v>8463.1</v>
      </c>
      <c r="H148" s="124">
        <v>8793.9</v>
      </c>
      <c r="I148" s="125">
        <v>9137</v>
      </c>
      <c r="J148" s="53"/>
      <c r="K148" s="53"/>
      <c r="L148" s="53"/>
      <c r="M148" s="54"/>
      <c r="N148" s="55"/>
    </row>
    <row r="149" spans="1:20" s="58" customFormat="1" x14ac:dyDescent="0.2">
      <c r="A149" s="63" t="s">
        <v>322</v>
      </c>
      <c r="B149" s="126" t="s">
        <v>323</v>
      </c>
      <c r="C149" s="63">
        <v>983</v>
      </c>
      <c r="D149" s="63">
        <v>1100</v>
      </c>
      <c r="E149" s="63"/>
      <c r="F149" s="63"/>
      <c r="G149" s="75">
        <v>5341.9</v>
      </c>
      <c r="H149" s="75">
        <v>5523.8</v>
      </c>
      <c r="I149" s="76">
        <v>5739.9</v>
      </c>
      <c r="J149" s="75"/>
      <c r="K149" s="75"/>
      <c r="L149" s="75"/>
      <c r="M149" s="77"/>
      <c r="N149" s="78"/>
    </row>
    <row r="150" spans="1:20" x14ac:dyDescent="0.2">
      <c r="A150" s="63" t="s">
        <v>324</v>
      </c>
      <c r="B150" s="126" t="s">
        <v>325</v>
      </c>
      <c r="C150" s="63">
        <v>983</v>
      </c>
      <c r="D150" s="63">
        <v>1101</v>
      </c>
      <c r="E150" s="63"/>
      <c r="F150" s="63"/>
      <c r="G150" s="75">
        <v>1218.4000000000001</v>
      </c>
      <c r="H150" s="75">
        <v>1790.1</v>
      </c>
      <c r="I150" s="76">
        <v>1859.9</v>
      </c>
      <c r="J150" s="75"/>
      <c r="K150" s="75"/>
      <c r="L150" s="75"/>
      <c r="M150" s="77"/>
      <c r="N150" s="78"/>
    </row>
    <row r="151" spans="1:20" ht="68.25" customHeight="1" x14ac:dyDescent="0.2">
      <c r="A151" s="63" t="s">
        <v>326</v>
      </c>
      <c r="B151" s="126" t="s">
        <v>327</v>
      </c>
      <c r="C151" s="63">
        <v>983</v>
      </c>
      <c r="D151" s="63">
        <v>1101</v>
      </c>
      <c r="E151" s="128" t="s">
        <v>328</v>
      </c>
      <c r="F151" s="63"/>
      <c r="G151" s="75">
        <v>1218.4000000000001</v>
      </c>
      <c r="H151" s="75">
        <v>1790.1</v>
      </c>
      <c r="I151" s="76">
        <v>1859.9</v>
      </c>
      <c r="J151" s="75"/>
      <c r="K151" s="75"/>
      <c r="L151" s="75"/>
      <c r="M151" s="77"/>
      <c r="N151" s="80"/>
    </row>
    <row r="152" spans="1:20" ht="26.25" customHeight="1" x14ac:dyDescent="0.2">
      <c r="A152" s="81" t="s">
        <v>329</v>
      </c>
      <c r="B152" s="129" t="s">
        <v>37</v>
      </c>
      <c r="C152" s="81">
        <v>983</v>
      </c>
      <c r="D152" s="81">
        <v>1101</v>
      </c>
      <c r="E152" s="92" t="s">
        <v>328</v>
      </c>
      <c r="F152" s="81">
        <v>200</v>
      </c>
      <c r="G152" s="130">
        <v>1218.4000000000001</v>
      </c>
      <c r="H152" s="130">
        <v>1790.1</v>
      </c>
      <c r="I152" s="131">
        <v>1859.9</v>
      </c>
      <c r="J152" s="82">
        <f>'[1]Изменения расходы'!G45</f>
        <v>-504.4</v>
      </c>
      <c r="K152" s="82">
        <f>'[1]Изменения расходы'!H45</f>
        <v>0</v>
      </c>
      <c r="L152" s="82">
        <f>'[1]Изменения расходы'!I45</f>
        <v>0</v>
      </c>
      <c r="M152" s="83" t="s">
        <v>330</v>
      </c>
      <c r="N152" s="89"/>
      <c r="S152" t="s">
        <v>331</v>
      </c>
    </row>
    <row r="153" spans="1:20" x14ac:dyDescent="0.2">
      <c r="A153" s="63" t="s">
        <v>332</v>
      </c>
      <c r="B153" s="126" t="s">
        <v>333</v>
      </c>
      <c r="C153" s="63">
        <v>983</v>
      </c>
      <c r="D153" s="63">
        <v>1102</v>
      </c>
      <c r="E153" s="63"/>
      <c r="F153" s="63"/>
      <c r="G153" s="75">
        <v>4123.5</v>
      </c>
      <c r="H153" s="75">
        <v>3733.7000000000003</v>
      </c>
      <c r="I153" s="75">
        <v>3880</v>
      </c>
      <c r="J153" s="75"/>
      <c r="K153" s="75"/>
      <c r="L153" s="75"/>
      <c r="M153" s="77"/>
      <c r="N153" s="80"/>
    </row>
    <row r="154" spans="1:20" ht="50.25" customHeight="1" x14ac:dyDescent="0.2">
      <c r="A154" s="90" t="s">
        <v>334</v>
      </c>
      <c r="B154" s="26" t="s">
        <v>109</v>
      </c>
      <c r="C154" s="63">
        <v>983</v>
      </c>
      <c r="D154" s="63">
        <v>1102</v>
      </c>
      <c r="E154" s="128" t="s">
        <v>110</v>
      </c>
      <c r="F154" s="63"/>
      <c r="G154" s="75">
        <v>1072.7</v>
      </c>
      <c r="H154" s="75">
        <v>1117.0999999999999</v>
      </c>
      <c r="I154" s="76">
        <v>1161.4000000000001</v>
      </c>
      <c r="J154" s="75"/>
      <c r="K154" s="75"/>
      <c r="L154" s="75"/>
      <c r="M154" s="77"/>
      <c r="N154" s="80"/>
      <c r="P154" t="s">
        <v>75</v>
      </c>
    </row>
    <row r="155" spans="1:20" ht="56.25" x14ac:dyDescent="0.2">
      <c r="A155" s="81" t="s">
        <v>335</v>
      </c>
      <c r="B155" s="61" t="s">
        <v>35</v>
      </c>
      <c r="C155" s="81">
        <v>983</v>
      </c>
      <c r="D155" s="81">
        <v>1102</v>
      </c>
      <c r="E155" s="92" t="s">
        <v>110</v>
      </c>
      <c r="F155" s="81">
        <v>100</v>
      </c>
      <c r="G155" s="130">
        <v>1072.7</v>
      </c>
      <c r="H155" s="130">
        <v>1117.0999999999999</v>
      </c>
      <c r="I155" s="131">
        <v>1161.4000000000001</v>
      </c>
      <c r="J155" s="82"/>
      <c r="K155" s="82"/>
      <c r="L155" s="82"/>
      <c r="M155" s="83"/>
      <c r="N155" s="89"/>
      <c r="P155" s="91"/>
      <c r="R155" s="18"/>
      <c r="S155" s="18"/>
      <c r="T155" s="18"/>
    </row>
    <row r="156" spans="1:20" ht="81.75" customHeight="1" x14ac:dyDescent="0.2">
      <c r="A156" s="39" t="s">
        <v>336</v>
      </c>
      <c r="B156" s="26" t="s">
        <v>234</v>
      </c>
      <c r="C156" s="39" t="s">
        <v>69</v>
      </c>
      <c r="D156" s="39" t="s">
        <v>337</v>
      </c>
      <c r="E156" s="39" t="s">
        <v>235</v>
      </c>
      <c r="F156" s="39"/>
      <c r="G156" s="42">
        <v>53.1</v>
      </c>
      <c r="H156" s="42">
        <v>55.3</v>
      </c>
      <c r="I156" s="43">
        <v>57.4</v>
      </c>
      <c r="J156" s="42"/>
      <c r="K156" s="42"/>
      <c r="L156" s="42"/>
      <c r="M156" s="44"/>
      <c r="N156" s="45"/>
    </row>
    <row r="157" spans="1:20" ht="30" customHeight="1" x14ac:dyDescent="0.2">
      <c r="A157" s="29" t="s">
        <v>338</v>
      </c>
      <c r="B157" s="61" t="s">
        <v>37</v>
      </c>
      <c r="C157" s="29" t="s">
        <v>69</v>
      </c>
      <c r="D157" s="29" t="s">
        <v>337</v>
      </c>
      <c r="E157" s="29" t="s">
        <v>235</v>
      </c>
      <c r="F157" s="29" t="s">
        <v>51</v>
      </c>
      <c r="G157" s="56">
        <v>53.1</v>
      </c>
      <c r="H157" s="56">
        <v>55.3</v>
      </c>
      <c r="I157" s="122">
        <v>57.4</v>
      </c>
      <c r="J157" s="46">
        <f>'[1]Изменения расходы'!G58</f>
        <v>0</v>
      </c>
      <c r="K157" s="46">
        <f>'[1]Изменения расходы'!H58</f>
        <v>0</v>
      </c>
      <c r="L157" s="46">
        <f>'[1]Изменения расходы'!I58</f>
        <v>0</v>
      </c>
      <c r="M157" s="48"/>
      <c r="N157" s="49"/>
    </row>
    <row r="158" spans="1:20" ht="113.25" customHeight="1" x14ac:dyDescent="0.2">
      <c r="A158" s="63" t="s">
        <v>339</v>
      </c>
      <c r="B158" s="26" t="s">
        <v>340</v>
      </c>
      <c r="C158" s="39" t="s">
        <v>69</v>
      </c>
      <c r="D158" s="39" t="s">
        <v>337</v>
      </c>
      <c r="E158" s="39" t="s">
        <v>341</v>
      </c>
      <c r="F158" s="39"/>
      <c r="G158" s="42">
        <v>214.5</v>
      </c>
      <c r="H158" s="42">
        <v>223.4</v>
      </c>
      <c r="I158" s="43">
        <v>232.1</v>
      </c>
      <c r="J158" s="42"/>
      <c r="K158" s="42"/>
      <c r="L158" s="42"/>
      <c r="M158" s="44"/>
      <c r="N158" s="45"/>
    </row>
    <row r="159" spans="1:20" ht="24.75" customHeight="1" x14ac:dyDescent="0.2">
      <c r="A159" s="81" t="s">
        <v>342</v>
      </c>
      <c r="B159" s="61" t="s">
        <v>37</v>
      </c>
      <c r="C159" s="29" t="s">
        <v>69</v>
      </c>
      <c r="D159" s="29" t="s">
        <v>337</v>
      </c>
      <c r="E159" s="29" t="s">
        <v>341</v>
      </c>
      <c r="F159" s="29" t="s">
        <v>51</v>
      </c>
      <c r="G159" s="56">
        <v>214.5</v>
      </c>
      <c r="H159" s="56">
        <v>223.4</v>
      </c>
      <c r="I159" s="122">
        <v>232.1</v>
      </c>
      <c r="J159" s="46">
        <f>'[1]Изменения расходы'!G59</f>
        <v>0</v>
      </c>
      <c r="K159" s="46">
        <f>'[1]Изменения расходы'!H59</f>
        <v>0</v>
      </c>
      <c r="L159" s="46">
        <f>'[1]Изменения расходы'!I59</f>
        <v>0</v>
      </c>
      <c r="M159" s="48"/>
      <c r="N159" s="49"/>
    </row>
    <row r="160" spans="1:20" ht="81.75" customHeight="1" x14ac:dyDescent="0.2">
      <c r="A160" s="63" t="s">
        <v>343</v>
      </c>
      <c r="B160" s="126" t="s">
        <v>344</v>
      </c>
      <c r="C160" s="63">
        <v>983</v>
      </c>
      <c r="D160" s="63">
        <v>1102</v>
      </c>
      <c r="E160" s="128" t="s">
        <v>345</v>
      </c>
      <c r="F160" s="63"/>
      <c r="G160" s="75">
        <v>2245.4</v>
      </c>
      <c r="H160" s="75">
        <v>2337.9</v>
      </c>
      <c r="I160" s="76">
        <v>2429.1</v>
      </c>
      <c r="J160" s="75"/>
      <c r="K160" s="75"/>
      <c r="L160" s="75"/>
      <c r="M160" s="77"/>
      <c r="N160" s="80"/>
      <c r="Q160" t="s">
        <v>75</v>
      </c>
    </row>
    <row r="161" spans="1:21" ht="30" customHeight="1" x14ac:dyDescent="0.2">
      <c r="A161" s="81" t="s">
        <v>346</v>
      </c>
      <c r="B161" s="129" t="s">
        <v>37</v>
      </c>
      <c r="C161" s="81">
        <v>983</v>
      </c>
      <c r="D161" s="81">
        <v>1102</v>
      </c>
      <c r="E161" s="92" t="s">
        <v>345</v>
      </c>
      <c r="F161" s="81">
        <v>200</v>
      </c>
      <c r="G161" s="130">
        <v>2245.4</v>
      </c>
      <c r="H161" s="130">
        <v>2337.9</v>
      </c>
      <c r="I161" s="131">
        <v>2429.1</v>
      </c>
      <c r="J161" s="82">
        <f>'[1]Изменения расходы'!G60</f>
        <v>0</v>
      </c>
      <c r="K161" s="82">
        <f>'[1]Изменения расходы'!H60</f>
        <v>0</v>
      </c>
      <c r="L161" s="82">
        <f>'[1]Изменения расходы'!I60</f>
        <v>0</v>
      </c>
      <c r="M161" s="83"/>
      <c r="N161" s="93"/>
    </row>
    <row r="162" spans="1:21" ht="81.75" customHeight="1" x14ac:dyDescent="0.2">
      <c r="A162" s="63" t="s">
        <v>347</v>
      </c>
      <c r="B162" s="126" t="s">
        <v>348</v>
      </c>
      <c r="C162" s="63">
        <v>983</v>
      </c>
      <c r="D162" s="63">
        <v>1102</v>
      </c>
      <c r="E162" s="128" t="s">
        <v>349</v>
      </c>
      <c r="F162" s="63"/>
      <c r="G162" s="75">
        <v>537.79999999999995</v>
      </c>
      <c r="H162" s="75">
        <v>0</v>
      </c>
      <c r="I162" s="76">
        <v>0</v>
      </c>
      <c r="J162" s="75"/>
      <c r="K162" s="75"/>
      <c r="L162" s="75"/>
      <c r="M162" s="77"/>
      <c r="N162" s="80"/>
      <c r="Q162" t="s">
        <v>75</v>
      </c>
    </row>
    <row r="163" spans="1:21" ht="30" customHeight="1" x14ac:dyDescent="0.2">
      <c r="A163" s="81" t="s">
        <v>350</v>
      </c>
      <c r="B163" s="129" t="s">
        <v>37</v>
      </c>
      <c r="C163" s="81">
        <v>983</v>
      </c>
      <c r="D163" s="81">
        <v>1102</v>
      </c>
      <c r="E163" s="92" t="s">
        <v>349</v>
      </c>
      <c r="F163" s="81">
        <v>200</v>
      </c>
      <c r="G163" s="130">
        <v>537.79999999999995</v>
      </c>
      <c r="H163" s="130">
        <v>0</v>
      </c>
      <c r="I163" s="131">
        <v>0</v>
      </c>
      <c r="J163" s="82">
        <f>'[1]Изменения расходы'!G46</f>
        <v>537.79999999999995</v>
      </c>
      <c r="K163" s="82">
        <f>'[1]Изменения расходы'!H46</f>
        <v>0</v>
      </c>
      <c r="L163" s="82">
        <f>'[1]Изменения расходы'!I46</f>
        <v>0</v>
      </c>
      <c r="M163" s="83" t="s">
        <v>211</v>
      </c>
      <c r="N163" s="93"/>
    </row>
    <row r="164" spans="1:21" ht="14.25" customHeight="1" x14ac:dyDescent="0.2">
      <c r="A164" s="94" t="s">
        <v>351</v>
      </c>
      <c r="B164" s="126" t="s">
        <v>352</v>
      </c>
      <c r="C164" s="63">
        <v>983</v>
      </c>
      <c r="D164" s="63">
        <v>1200</v>
      </c>
      <c r="E164" s="128"/>
      <c r="F164" s="63"/>
      <c r="G164" s="75">
        <v>16986.5</v>
      </c>
      <c r="H164" s="75">
        <v>17509.099999999999</v>
      </c>
      <c r="I164" s="76">
        <v>18199.900000000001</v>
      </c>
      <c r="J164" s="75"/>
      <c r="K164" s="75"/>
      <c r="L164" s="75"/>
      <c r="M164" s="77"/>
      <c r="N164" s="80"/>
    </row>
    <row r="165" spans="1:21" ht="16.5" customHeight="1" x14ac:dyDescent="0.2">
      <c r="A165" s="94" t="s">
        <v>353</v>
      </c>
      <c r="B165" s="126" t="s">
        <v>354</v>
      </c>
      <c r="C165" s="63">
        <v>983</v>
      </c>
      <c r="D165" s="63">
        <v>1202</v>
      </c>
      <c r="E165" s="128"/>
      <c r="F165" s="63"/>
      <c r="G165" s="75">
        <v>16986.5</v>
      </c>
      <c r="H165" s="75">
        <v>17509.099999999999</v>
      </c>
      <c r="I165" s="76">
        <v>18199.900000000001</v>
      </c>
      <c r="J165" s="75"/>
      <c r="K165" s="75"/>
      <c r="L165" s="75"/>
      <c r="M165" s="77"/>
      <c r="N165" s="80"/>
    </row>
    <row r="166" spans="1:21" ht="50.25" customHeight="1" x14ac:dyDescent="0.2">
      <c r="A166" s="63" t="s">
        <v>355</v>
      </c>
      <c r="B166" s="26" t="s">
        <v>109</v>
      </c>
      <c r="C166" s="63">
        <v>983</v>
      </c>
      <c r="D166" s="63">
        <v>1202</v>
      </c>
      <c r="E166" s="128" t="s">
        <v>110</v>
      </c>
      <c r="F166" s="63"/>
      <c r="G166" s="75">
        <v>16986.5</v>
      </c>
      <c r="H166" s="75">
        <v>17509.099999999999</v>
      </c>
      <c r="I166" s="76">
        <v>18199.900000000001</v>
      </c>
      <c r="J166" s="75"/>
      <c r="K166" s="75"/>
      <c r="L166" s="75"/>
      <c r="M166" s="77"/>
      <c r="N166" s="80"/>
      <c r="P166" t="s">
        <v>75</v>
      </c>
    </row>
    <row r="167" spans="1:21" ht="56.25" x14ac:dyDescent="0.2">
      <c r="A167" s="81" t="s">
        <v>356</v>
      </c>
      <c r="B167" s="61" t="s">
        <v>35</v>
      </c>
      <c r="C167" s="81">
        <v>983</v>
      </c>
      <c r="D167" s="81">
        <v>1202</v>
      </c>
      <c r="E167" s="92" t="s">
        <v>110</v>
      </c>
      <c r="F167" s="81">
        <v>100</v>
      </c>
      <c r="G167" s="130">
        <v>12673.3</v>
      </c>
      <c r="H167" s="130">
        <v>13195.9</v>
      </c>
      <c r="I167" s="131">
        <v>13718.5</v>
      </c>
      <c r="J167" s="82"/>
      <c r="K167" s="82"/>
      <c r="L167" s="82"/>
      <c r="M167" s="83"/>
      <c r="N167" s="89"/>
      <c r="P167" s="91"/>
      <c r="R167" s="18"/>
      <c r="S167" s="18"/>
      <c r="T167" s="18"/>
    </row>
    <row r="168" spans="1:21" ht="25.5" customHeight="1" x14ac:dyDescent="0.2">
      <c r="A168" s="81" t="s">
        <v>357</v>
      </c>
      <c r="B168" s="61" t="s">
        <v>37</v>
      </c>
      <c r="C168" s="81">
        <v>983</v>
      </c>
      <c r="D168" s="81">
        <v>1202</v>
      </c>
      <c r="E168" s="92" t="s">
        <v>110</v>
      </c>
      <c r="F168" s="81">
        <v>200</v>
      </c>
      <c r="G168" s="130">
        <v>4312.2</v>
      </c>
      <c r="H168" s="130">
        <v>4312.2</v>
      </c>
      <c r="I168" s="131">
        <v>4480.3999999999996</v>
      </c>
      <c r="J168" s="82">
        <f>'[1]Изменения расходы'!G61</f>
        <v>0</v>
      </c>
      <c r="K168" s="82">
        <f>'[1]Изменения расходы'!H61</f>
        <v>0</v>
      </c>
      <c r="L168" s="82">
        <f>'[1]Изменения расходы'!I61</f>
        <v>0</v>
      </c>
      <c r="M168" s="83"/>
      <c r="N168" s="89"/>
      <c r="R168" s="18"/>
      <c r="S168" s="18"/>
      <c r="T168" s="18"/>
    </row>
    <row r="169" spans="1:21" ht="19.5" customHeight="1" x14ac:dyDescent="0.2">
      <c r="A169" s="81" t="s">
        <v>358</v>
      </c>
      <c r="B169" s="61" t="s">
        <v>41</v>
      </c>
      <c r="C169" s="81">
        <v>983</v>
      </c>
      <c r="D169" s="81">
        <v>1202</v>
      </c>
      <c r="E169" s="92" t="s">
        <v>110</v>
      </c>
      <c r="F169" s="81">
        <v>800</v>
      </c>
      <c r="G169" s="130">
        <v>1</v>
      </c>
      <c r="H169" s="130">
        <v>1</v>
      </c>
      <c r="I169" s="131">
        <v>1</v>
      </c>
      <c r="J169" s="82"/>
      <c r="K169" s="82"/>
      <c r="L169" s="82"/>
      <c r="M169" s="83"/>
      <c r="N169" s="89"/>
    </row>
    <row r="170" spans="1:21" s="101" customFormat="1" ht="16.5" hidden="1" customHeight="1" x14ac:dyDescent="0.2">
      <c r="A170" s="95"/>
      <c r="B170" s="66" t="s">
        <v>359</v>
      </c>
      <c r="C170" s="95"/>
      <c r="D170" s="95"/>
      <c r="E170" s="96"/>
      <c r="F170" s="95"/>
      <c r="G170" s="97" t="s">
        <v>360</v>
      </c>
      <c r="H170" s="97">
        <v>5800</v>
      </c>
      <c r="I170" s="98">
        <v>11250</v>
      </c>
      <c r="J170" s="97"/>
      <c r="K170" s="97"/>
      <c r="L170" s="97"/>
      <c r="M170" s="99"/>
      <c r="N170" s="100" t="s">
        <v>361</v>
      </c>
    </row>
    <row r="171" spans="1:21" ht="18.75" customHeight="1" x14ac:dyDescent="0.2">
      <c r="A171" s="39"/>
      <c r="B171" s="132" t="s">
        <v>362</v>
      </c>
      <c r="C171" s="19"/>
      <c r="D171" s="19"/>
      <c r="E171" s="39"/>
      <c r="F171" s="39"/>
      <c r="G171" s="102">
        <v>227998.69999999998</v>
      </c>
      <c r="H171" s="102">
        <v>219359.29999999996</v>
      </c>
      <c r="I171" s="103">
        <v>222669.8</v>
      </c>
      <c r="J171" s="102">
        <f>SUM(J11:J170)</f>
        <v>1131.8999999999996</v>
      </c>
      <c r="K171" s="102"/>
      <c r="L171" s="102"/>
      <c r="M171" s="104"/>
      <c r="N171" s="105"/>
      <c r="O171" s="18"/>
      <c r="P171" s="18"/>
      <c r="Q171" s="18"/>
      <c r="R171" s="18"/>
      <c r="S171" s="18"/>
      <c r="T171" s="18"/>
      <c r="U171" s="18"/>
    </row>
    <row r="172" spans="1:21" hidden="1" x14ac:dyDescent="0.2">
      <c r="A172" s="106"/>
      <c r="B172" s="1"/>
      <c r="C172" s="1"/>
      <c r="D172" s="1"/>
      <c r="E172" s="1"/>
      <c r="F172" s="1"/>
      <c r="G172" s="1"/>
      <c r="J172" s="107"/>
      <c r="K172" s="107"/>
      <c r="L172" s="107"/>
      <c r="M172" s="4"/>
      <c r="P172" s="18"/>
    </row>
    <row r="173" spans="1:21" hidden="1" x14ac:dyDescent="0.2">
      <c r="A173" s="106"/>
      <c r="B173" s="1"/>
      <c r="C173" s="1"/>
      <c r="D173" s="1"/>
      <c r="E173" s="1"/>
      <c r="F173" s="1"/>
      <c r="G173" s="1"/>
      <c r="J173" s="3"/>
      <c r="K173" s="3"/>
      <c r="L173" s="3"/>
      <c r="M173" s="4"/>
    </row>
    <row r="174" spans="1:21" hidden="1" x14ac:dyDescent="0.2">
      <c r="A174" s="106"/>
      <c r="B174" s="1"/>
      <c r="C174" s="1"/>
      <c r="D174" s="1"/>
      <c r="E174" s="1"/>
      <c r="F174" s="1"/>
      <c r="G174" s="1"/>
      <c r="J174" s="3"/>
      <c r="K174" s="3"/>
      <c r="L174" s="3"/>
      <c r="M174" s="4"/>
    </row>
    <row r="175" spans="1:21" hidden="1" x14ac:dyDescent="0.2">
      <c r="A175" s="106"/>
      <c r="B175" s="1"/>
      <c r="C175" s="1" t="s">
        <v>75</v>
      </c>
      <c r="D175" s="1"/>
      <c r="E175" s="1" t="s">
        <v>363</v>
      </c>
      <c r="F175" s="1"/>
      <c r="G175" s="1"/>
      <c r="J175" s="3"/>
      <c r="K175" s="3"/>
      <c r="L175" s="3"/>
      <c r="M175" s="4"/>
    </row>
    <row r="176" spans="1:21" hidden="1" x14ac:dyDescent="0.2">
      <c r="A176" s="106"/>
      <c r="B176" s="1"/>
      <c r="C176" s="1"/>
      <c r="D176" s="1"/>
      <c r="E176" s="108" t="s">
        <v>364</v>
      </c>
      <c r="F176" s="1"/>
      <c r="G176" s="1"/>
      <c r="J176" s="3"/>
      <c r="K176" s="3"/>
      <c r="L176" s="3"/>
      <c r="M176" s="4"/>
    </row>
    <row r="177" spans="1:16" hidden="1" x14ac:dyDescent="0.2">
      <c r="A177" s="106"/>
      <c r="B177" s="1"/>
      <c r="C177" s="1"/>
      <c r="D177" s="1"/>
      <c r="E177" s="1"/>
      <c r="F177" s="1"/>
      <c r="G177" s="1"/>
      <c r="J177" s="3"/>
      <c r="K177" s="3"/>
      <c r="L177" s="3"/>
      <c r="M177" s="4"/>
    </row>
    <row r="178" spans="1:16" hidden="1" x14ac:dyDescent="0.2">
      <c r="A178" s="106"/>
      <c r="B178" s="1"/>
      <c r="C178" s="1"/>
      <c r="D178" s="1"/>
      <c r="E178" s="1"/>
      <c r="F178" s="1"/>
      <c r="G178" s="1"/>
      <c r="J178" s="3"/>
      <c r="K178" s="3"/>
      <c r="L178" s="3"/>
      <c r="M178" s="4"/>
    </row>
    <row r="179" spans="1:16" hidden="1" x14ac:dyDescent="0.2">
      <c r="A179" s="106"/>
      <c r="B179" s="1"/>
      <c r="C179" s="1"/>
      <c r="D179" s="1"/>
      <c r="E179" s="1" t="s">
        <v>365</v>
      </c>
      <c r="F179" s="1"/>
      <c r="G179" s="109"/>
      <c r="J179" s="3"/>
      <c r="K179" s="3"/>
      <c r="L179" s="3"/>
      <c r="M179" s="4"/>
    </row>
    <row r="180" spans="1:16" hidden="1" x14ac:dyDescent="0.2">
      <c r="A180" s="106"/>
      <c r="B180" s="1"/>
      <c r="C180" s="1"/>
      <c r="D180" s="1"/>
      <c r="E180" s="1" t="s">
        <v>75</v>
      </c>
      <c r="F180" s="1"/>
      <c r="G180" s="1"/>
      <c r="J180" s="3"/>
      <c r="K180" s="3"/>
      <c r="L180" s="3"/>
      <c r="M180" s="4"/>
      <c r="P180" s="18"/>
    </row>
    <row r="181" spans="1:16" hidden="1" x14ac:dyDescent="0.2">
      <c r="A181" s="106"/>
      <c r="B181" s="1"/>
      <c r="C181" s="1"/>
      <c r="D181" s="1"/>
      <c r="E181" s="1"/>
      <c r="F181" s="1"/>
      <c r="G181" s="1"/>
      <c r="J181" s="3"/>
      <c r="K181" s="3"/>
      <c r="L181" s="3"/>
      <c r="M181" s="4"/>
    </row>
    <row r="182" spans="1:16" hidden="1" x14ac:dyDescent="0.2">
      <c r="A182" s="106"/>
      <c r="B182" s="1"/>
      <c r="C182" s="1"/>
      <c r="D182" s="1"/>
      <c r="E182" s="1"/>
      <c r="F182" s="1"/>
      <c r="G182" s="1"/>
      <c r="J182" s="3"/>
      <c r="K182" s="3"/>
      <c r="L182" s="3"/>
      <c r="M182" s="4"/>
    </row>
    <row r="183" spans="1:16" hidden="1" x14ac:dyDescent="0.2">
      <c r="A183" s="106"/>
      <c r="B183" s="1"/>
      <c r="C183" s="1"/>
      <c r="D183" s="1"/>
      <c r="E183" s="1"/>
      <c r="F183" s="1"/>
      <c r="G183" s="1"/>
      <c r="J183" s="3"/>
      <c r="K183" s="3"/>
      <c r="L183" s="3"/>
      <c r="M183" s="4"/>
    </row>
    <row r="184" spans="1:16" hidden="1" x14ac:dyDescent="0.2">
      <c r="A184" s="106"/>
      <c r="B184" s="1"/>
      <c r="C184" s="1"/>
      <c r="D184" s="1"/>
      <c r="E184" s="1"/>
      <c r="F184" s="1"/>
      <c r="G184" s="1"/>
      <c r="J184" s="3"/>
      <c r="K184" s="3"/>
      <c r="L184" s="3"/>
      <c r="M184" s="4"/>
    </row>
    <row r="185" spans="1:16" hidden="1" x14ac:dyDescent="0.2">
      <c r="A185" s="106"/>
      <c r="B185" s="1"/>
      <c r="C185" s="1"/>
      <c r="D185" s="1"/>
      <c r="E185" s="1"/>
      <c r="F185" s="1"/>
      <c r="G185" s="1"/>
      <c r="J185" s="3"/>
      <c r="K185" s="3"/>
      <c r="L185" s="3"/>
      <c r="M185" s="4"/>
    </row>
    <row r="186" spans="1:16" hidden="1" x14ac:dyDescent="0.2">
      <c r="A186" s="106"/>
      <c r="B186" s="1"/>
      <c r="C186" s="1"/>
      <c r="D186" s="1"/>
      <c r="E186" s="1"/>
      <c r="F186" s="1"/>
      <c r="G186" s="1"/>
      <c r="J186" s="3"/>
      <c r="K186" s="3"/>
      <c r="L186" s="3"/>
      <c r="M186" s="4"/>
    </row>
    <row r="187" spans="1:16" hidden="1" x14ac:dyDescent="0.2">
      <c r="A187" s="106"/>
      <c r="B187" s="1"/>
      <c r="C187" s="1"/>
      <c r="D187" s="1"/>
      <c r="E187" s="1"/>
      <c r="F187" s="1"/>
      <c r="G187" s="1"/>
      <c r="J187" s="3"/>
      <c r="K187" s="3"/>
      <c r="L187" s="3"/>
      <c r="M187" s="4"/>
    </row>
    <row r="188" spans="1:16" hidden="1" x14ac:dyDescent="0.2">
      <c r="A188" s="106"/>
      <c r="B188" s="1"/>
      <c r="C188" s="1"/>
      <c r="D188" s="1"/>
      <c r="E188" s="1"/>
      <c r="F188" s="1"/>
      <c r="G188" s="1"/>
      <c r="J188" s="3"/>
      <c r="K188" s="3"/>
      <c r="L188" s="3"/>
      <c r="M188" s="4"/>
    </row>
    <row r="189" spans="1:16" hidden="1" x14ac:dyDescent="0.2">
      <c r="A189" s="106"/>
      <c r="B189" s="1"/>
      <c r="C189" s="1"/>
      <c r="D189" s="1"/>
      <c r="E189" s="1" t="s">
        <v>366</v>
      </c>
      <c r="F189" s="1"/>
      <c r="G189" s="1"/>
      <c r="J189" s="3"/>
      <c r="K189" s="3"/>
      <c r="L189" s="3"/>
      <c r="M189" s="4"/>
    </row>
    <row r="190" spans="1:16" x14ac:dyDescent="0.2">
      <c r="A190" s="133"/>
      <c r="J190" s="3"/>
      <c r="K190" s="3"/>
      <c r="L190" s="3"/>
      <c r="M190" s="4"/>
    </row>
    <row r="191" spans="1:16" hidden="1" x14ac:dyDescent="0.2">
      <c r="A191" s="106"/>
      <c r="B191" s="1"/>
      <c r="C191" s="1"/>
      <c r="D191" s="1"/>
      <c r="E191" s="1"/>
      <c r="F191" s="1"/>
      <c r="G191" s="110">
        <v>-2930.8000000000175</v>
      </c>
      <c r="H191" s="110">
        <v>5800.0000000000582</v>
      </c>
      <c r="I191" s="110">
        <v>11250</v>
      </c>
      <c r="J191" s="110"/>
      <c r="K191" s="110"/>
      <c r="L191" s="110"/>
      <c r="M191" s="111"/>
      <c r="O191" s="18"/>
    </row>
    <row r="192" spans="1:16" hidden="1" x14ac:dyDescent="0.2">
      <c r="A192" s="106"/>
      <c r="B192" s="1"/>
      <c r="C192" s="1"/>
      <c r="D192" s="1"/>
      <c r="E192" s="1"/>
      <c r="F192" s="112" t="s">
        <v>367</v>
      </c>
      <c r="G192" s="1"/>
      <c r="H192" s="110">
        <v>192555.69999999998</v>
      </c>
      <c r="I192" s="110">
        <v>194821.3</v>
      </c>
      <c r="J192" s="110"/>
      <c r="K192" s="110"/>
      <c r="L192" s="110"/>
      <c r="M192" s="111"/>
    </row>
    <row r="193" spans="1:13" s="5" customFormat="1" hidden="1" x14ac:dyDescent="0.2">
      <c r="A193" s="106"/>
      <c r="B193" s="1"/>
      <c r="C193" s="1"/>
      <c r="D193" s="1"/>
      <c r="E193" s="1"/>
      <c r="F193" s="112" t="s">
        <v>368</v>
      </c>
      <c r="G193" s="1"/>
      <c r="H193" s="113" t="s">
        <v>369</v>
      </c>
      <c r="I193" s="113" t="s">
        <v>370</v>
      </c>
      <c r="J193" s="113"/>
      <c r="K193" s="113"/>
      <c r="L193" s="113"/>
      <c r="M193" s="114"/>
    </row>
    <row r="194" spans="1:13" x14ac:dyDescent="0.2">
      <c r="A194" s="133"/>
      <c r="J194" s="3"/>
      <c r="K194" s="3"/>
      <c r="L194" s="3"/>
      <c r="M194" s="4"/>
    </row>
    <row r="195" spans="1:13" x14ac:dyDescent="0.2">
      <c r="A195" s="133"/>
      <c r="J195" s="3"/>
      <c r="K195" s="3"/>
      <c r="L195" s="3"/>
      <c r="M195" s="4"/>
    </row>
    <row r="196" spans="1:13" x14ac:dyDescent="0.2">
      <c r="A196" s="133"/>
      <c r="J196" s="3"/>
      <c r="K196" s="3"/>
      <c r="L196" s="3"/>
      <c r="M196" s="4"/>
    </row>
    <row r="197" spans="1:13" x14ac:dyDescent="0.2">
      <c r="A197" s="133"/>
      <c r="J197" s="3"/>
      <c r="K197" s="3"/>
      <c r="L197" s="3"/>
      <c r="M197" s="4"/>
    </row>
    <row r="198" spans="1:13" x14ac:dyDescent="0.2">
      <c r="A198" s="133"/>
      <c r="J198" s="3"/>
      <c r="K198" s="3"/>
      <c r="L198" s="3"/>
      <c r="M198" s="4"/>
    </row>
    <row r="199" spans="1:13" x14ac:dyDescent="0.2">
      <c r="A199" s="133"/>
    </row>
    <row r="200" spans="1:13" x14ac:dyDescent="0.2">
      <c r="A200" s="133"/>
    </row>
    <row r="201" spans="1:13" x14ac:dyDescent="0.2">
      <c r="A201" s="133"/>
    </row>
    <row r="202" spans="1:13" x14ac:dyDescent="0.2">
      <c r="A202" s="133"/>
    </row>
    <row r="203" spans="1:13" x14ac:dyDescent="0.2">
      <c r="A203" s="133"/>
    </row>
    <row r="204" spans="1:13" x14ac:dyDescent="0.2">
      <c r="A204" s="133"/>
    </row>
    <row r="205" spans="1:13" x14ac:dyDescent="0.2">
      <c r="A205" s="133"/>
    </row>
    <row r="206" spans="1:13" x14ac:dyDescent="0.2">
      <c r="A206" s="133"/>
    </row>
    <row r="207" spans="1:13" x14ac:dyDescent="0.2">
      <c r="A207" s="133"/>
    </row>
    <row r="208" spans="1:13" x14ac:dyDescent="0.2">
      <c r="A208" s="133"/>
    </row>
    <row r="209" spans="1:1" x14ac:dyDescent="0.2">
      <c r="A209" s="133"/>
    </row>
    <row r="210" spans="1:1" x14ac:dyDescent="0.2">
      <c r="A210" s="133"/>
    </row>
    <row r="211" spans="1:1" x14ac:dyDescent="0.2">
      <c r="A211" s="133"/>
    </row>
    <row r="212" spans="1:1" x14ac:dyDescent="0.2">
      <c r="A212" s="133"/>
    </row>
    <row r="213" spans="1:1" x14ac:dyDescent="0.2">
      <c r="A213" s="133"/>
    </row>
    <row r="214" spans="1:1" x14ac:dyDescent="0.2">
      <c r="A214" s="133"/>
    </row>
    <row r="215" spans="1:1" x14ac:dyDescent="0.2">
      <c r="A215" s="133"/>
    </row>
    <row r="216" spans="1:1" x14ac:dyDescent="0.2">
      <c r="A216" s="133"/>
    </row>
    <row r="217" spans="1:1" x14ac:dyDescent="0.2">
      <c r="A217" s="133"/>
    </row>
    <row r="218" spans="1:1" x14ac:dyDescent="0.2">
      <c r="A218" s="133"/>
    </row>
    <row r="219" spans="1:1" x14ac:dyDescent="0.2">
      <c r="A219" s="133"/>
    </row>
    <row r="220" spans="1:1" x14ac:dyDescent="0.2">
      <c r="A220" s="133"/>
    </row>
    <row r="221" spans="1:1" x14ac:dyDescent="0.2">
      <c r="A221" s="133"/>
    </row>
  </sheetData>
  <autoFilter ref="A10:V171" xr:uid="{4ED2BDC3-0CBF-47D3-9C2C-A696CB12C64F}">
    <filterColumn colId="6">
      <filters>
        <filter val="-"/>
        <filter val="0,6"/>
        <filter val="1 072,7"/>
        <filter val="1 074,0"/>
        <filter val="1 089,2"/>
        <filter val="1 202,1"/>
        <filter val="1 218,4"/>
        <filter val="1 443,6"/>
        <filter val="1 756,1"/>
        <filter val="1 940,9"/>
        <filter val="1,0"/>
        <filter val="10 370,6"/>
        <filter val="107,0"/>
        <filter val="111,7"/>
        <filter val="117,7"/>
        <filter val="117,9"/>
        <filter val="12 029,8"/>
        <filter val="12 673,3"/>
        <filter val="12,0"/>
        <filter val="13 754,0"/>
        <filter val="144,0"/>
        <filter val="15,0"/>
        <filter val="15,2"/>
        <filter val="150,9"/>
        <filter val="158,7"/>
        <filter val="16 986,5"/>
        <filter val="170,1"/>
        <filter val="171,4"/>
        <filter val="18,3"/>
        <filter val="180,4"/>
        <filter val="182,6"/>
        <filter val="2 245,4"/>
        <filter val="2 495,9"/>
        <filter val="2 526,7"/>
        <filter val="2 895,0"/>
        <filter val="2 947,9"/>
        <filter val="2 958,2"/>
        <filter val="20,0"/>
        <filter val="205,8"/>
        <filter val="21 306,1"/>
        <filter val="21,2"/>
        <filter val="214,5"/>
        <filter val="22 217,1"/>
        <filter val="220 758,8"/>
        <filter val="227 998,7"/>
        <filter val="23 247,0"/>
        <filter val="23,0"/>
        <filter val="25 146,2"/>
        <filter val="25,0"/>
        <filter val="252,0"/>
        <filter val="257,9"/>
        <filter val="277,1"/>
        <filter val="28 070,3"/>
        <filter val="297,0"/>
        <filter val="3 396,1"/>
        <filter val="3 567,5"/>
        <filter val="3 756,7"/>
        <filter val="3 904,2"/>
        <filter val="32 200,5"/>
        <filter val="33,2"/>
        <filter val="35 980,2"/>
        <filter val="35,0"/>
        <filter val="364,1"/>
        <filter val="37 446,4"/>
        <filter val="37 743,4"/>
        <filter val="38,6"/>
        <filter val="39 227,0"/>
        <filter val="39 547,7"/>
        <filter val="39 672,3"/>
        <filter val="4 123,5"/>
        <filter val="4 312,2"/>
        <filter val="4 355,6"/>
        <filter val="4 561,4"/>
        <filter val="4 800,1"/>
        <filter val="40,0"/>
        <filter val="450,8"/>
        <filter val="5 341,9"/>
        <filter val="50,0"/>
        <filter val="53,1"/>
        <filter val="537,8"/>
        <filter val="6 138,6"/>
        <filter val="6,0"/>
        <filter val="69 262,6"/>
        <filter val="7 239,9"/>
        <filter val="74,6"/>
        <filter val="8 463,1"/>
        <filter val="8 670,4"/>
        <filter val="9 046,0"/>
        <filter val="9,6"/>
        <filter val="93,3"/>
      </filters>
    </filterColumn>
  </autoFilter>
  <mergeCells count="10">
    <mergeCell ref="J9:L9"/>
    <mergeCell ref="N14:Q14"/>
    <mergeCell ref="N15:Q15"/>
    <mergeCell ref="N16:Q16"/>
    <mergeCell ref="A1:B1"/>
    <mergeCell ref="A8:I8"/>
    <mergeCell ref="A9:A10"/>
    <mergeCell ref="B9:B10"/>
    <mergeCell ref="C9:F9"/>
    <mergeCell ref="G9:I9"/>
  </mergeCells>
  <pageMargins left="1.0236220472440944" right="0.59055118110236227" top="0.15748031496062992" bottom="0.15748031496062992" header="0.51181102362204722" footer="0.27559055118110237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Прилож.№2</vt:lpstr>
      <vt:lpstr>Прилож.№2!Заголовки_для_печати</vt:lpstr>
      <vt:lpstr>Прилож.№2!Область_печати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2025-09-08T10:54:20Z</dcterms:created>
  <dcterms:modified xsi:type="dcterms:W3CDTF">2025-09-12T07:11:18Z</dcterms:modified>
</cp:coreProperties>
</file>